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 activeTab="1"/>
  </bookViews>
  <sheets>
    <sheet name="Rekapitulace stavby" sheetId="1" r:id="rId1"/>
    <sheet name="SO 01 - Úprava silniční p..." sheetId="2" r:id="rId2"/>
    <sheet name="VON - Vedlejší a ostatní ..." sheetId="3" r:id="rId3"/>
    <sheet name="Pokyny pro vyplnění" sheetId="4" r:id="rId4"/>
  </sheets>
  <definedNames>
    <definedName name="_xlnm._FilterDatabase" localSheetId="1" hidden="1">'SO 01 - Úprava silniční p...'!$C$91:$K$403</definedName>
    <definedName name="_xlnm._FilterDatabase" localSheetId="2" hidden="1">'VON - Vedlejší a ostatní ...'!$C$80:$K$90</definedName>
    <definedName name="_xlnm.Print_Titles" localSheetId="0">'Rekapitulace stavby'!$52:$52</definedName>
    <definedName name="_xlnm.Print_Titles" localSheetId="1">'SO 01 - Úprava silniční p...'!$91:$91</definedName>
    <definedName name="_xlnm.Print_Titles" localSheetId="2">'VON - Vedlejší a ostatní ...'!$80:$80</definedName>
    <definedName name="_xlnm.Print_Area" localSheetId="3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stavby'!$C$42:$AQ$57</definedName>
    <definedName name="_xlnm.Print_Area" localSheetId="1">'SO 01 - Úprava silniční p...'!$C$4:$J$39,'SO 01 - Úprava silniční p...'!$C$45:$J$73,'SO 01 - Úprava silniční p...'!$C$79:$K$403</definedName>
    <definedName name="_xlnm.Print_Area" localSheetId="2">'VON - Vedlejší a ostatní ...'!$C$4:$J$39,'VON - Vedlejší a ostatní ...'!$C$45:$J$62,'VON - Vedlejší a ostatní ...'!$C$68:$K$90</definedName>
  </definedNames>
  <calcPr calcId="124519"/>
</workbook>
</file>

<file path=xl/calcChain.xml><?xml version="1.0" encoding="utf-8"?>
<calcChain xmlns="http://schemas.openxmlformats.org/spreadsheetml/2006/main">
  <c r="J82" i="3"/>
  <c r="J37"/>
  <c r="J36"/>
  <c r="AY56" i="1"/>
  <c r="J35" i="3"/>
  <c r="AX56" i="1"/>
  <c r="BI89" i="3"/>
  <c r="BH89"/>
  <c r="BG89"/>
  <c r="BF89"/>
  <c r="T89"/>
  <c r="R89"/>
  <c r="P89"/>
  <c r="BK89"/>
  <c r="J89"/>
  <c r="BE89" s="1"/>
  <c r="BI87"/>
  <c r="BH87"/>
  <c r="BG87"/>
  <c r="BF87"/>
  <c r="T87"/>
  <c r="R87"/>
  <c r="P87"/>
  <c r="BK87"/>
  <c r="J87"/>
  <c r="BE87"/>
  <c r="BI84"/>
  <c r="F37"/>
  <c r="BD56" i="1" s="1"/>
  <c r="BH84" i="3"/>
  <c r="F36" s="1"/>
  <c r="BC56" i="1" s="1"/>
  <c r="BG84" i="3"/>
  <c r="F35" s="1"/>
  <c r="BB56" i="1" s="1"/>
  <c r="BF84" i="3"/>
  <c r="J34"/>
  <c r="AW56" i="1" s="1"/>
  <c r="F34" i="3"/>
  <c r="BA56" i="1" s="1"/>
  <c r="T84" i="3"/>
  <c r="T83" s="1"/>
  <c r="T81" s="1"/>
  <c r="R84"/>
  <c r="R83"/>
  <c r="R81" s="1"/>
  <c r="P84"/>
  <c r="P83" s="1"/>
  <c r="P81" s="1"/>
  <c r="AU56" i="1" s="1"/>
  <c r="BK84" i="3"/>
  <c r="BK83" s="1"/>
  <c r="J84"/>
  <c r="BE84" s="1"/>
  <c r="J60"/>
  <c r="J78"/>
  <c r="J77"/>
  <c r="F77"/>
  <c r="F75"/>
  <c r="E73"/>
  <c r="J55"/>
  <c r="J54"/>
  <c r="F54"/>
  <c r="F52"/>
  <c r="E50"/>
  <c r="J18"/>
  <c r="E18"/>
  <c r="F78" s="1"/>
  <c r="J17"/>
  <c r="J12"/>
  <c r="J75" s="1"/>
  <c r="E7"/>
  <c r="E48" s="1"/>
  <c r="J37" i="2"/>
  <c r="J36"/>
  <c r="AY55" i="1"/>
  <c r="J35" i="2"/>
  <c r="AX55" i="1"/>
  <c r="BI402" i="2"/>
  <c r="BH402"/>
  <c r="BG402"/>
  <c r="BF402"/>
  <c r="T402"/>
  <c r="R402"/>
  <c r="P402"/>
  <c r="BK402"/>
  <c r="J402"/>
  <c r="BE402"/>
  <c r="BI398"/>
  <c r="BH398"/>
  <c r="BG398"/>
  <c r="BF398"/>
  <c r="T398"/>
  <c r="R398"/>
  <c r="P398"/>
  <c r="BK398"/>
  <c r="J398"/>
  <c r="BE398"/>
  <c r="BI394"/>
  <c r="BH394"/>
  <c r="BG394"/>
  <c r="BF394"/>
  <c r="T394"/>
  <c r="T393"/>
  <c r="T392" s="1"/>
  <c r="R394"/>
  <c r="R393" s="1"/>
  <c r="R392" s="1"/>
  <c r="P394"/>
  <c r="P393"/>
  <c r="P392" s="1"/>
  <c r="BK394"/>
  <c r="BK393" s="1"/>
  <c r="J394"/>
  <c r="BE394"/>
  <c r="BI390"/>
  <c r="BH390"/>
  <c r="BG390"/>
  <c r="BF390"/>
  <c r="T390"/>
  <c r="T389"/>
  <c r="R390"/>
  <c r="R389"/>
  <c r="P390"/>
  <c r="P389"/>
  <c r="BK390"/>
  <c r="BK389"/>
  <c r="J389" s="1"/>
  <c r="J70" s="1"/>
  <c r="J390"/>
  <c r="BE390"/>
  <c r="BI387"/>
  <c r="BH387"/>
  <c r="BG387"/>
  <c r="BF387"/>
  <c r="T387"/>
  <c r="R387"/>
  <c r="P387"/>
  <c r="BK387"/>
  <c r="J387"/>
  <c r="BE387"/>
  <c r="BI384"/>
  <c r="BH384"/>
  <c r="BG384"/>
  <c r="BF384"/>
  <c r="T384"/>
  <c r="R384"/>
  <c r="P384"/>
  <c r="BK384"/>
  <c r="J384"/>
  <c r="BE384"/>
  <c r="BI379"/>
  <c r="BH379"/>
  <c r="BG379"/>
  <c r="BF379"/>
  <c r="T379"/>
  <c r="T378"/>
  <c r="R379"/>
  <c r="R378" s="1"/>
  <c r="P379"/>
  <c r="P378"/>
  <c r="BK379"/>
  <c r="BK378" s="1"/>
  <c r="J378" s="1"/>
  <c r="J69" s="1"/>
  <c r="J379"/>
  <c r="BE379" s="1"/>
  <c r="BI376"/>
  <c r="BH376"/>
  <c r="BG376"/>
  <c r="BF376"/>
  <c r="T376"/>
  <c r="R376"/>
  <c r="P376"/>
  <c r="BK376"/>
  <c r="J376"/>
  <c r="BE376"/>
  <c r="BI370"/>
  <c r="BH370"/>
  <c r="BG370"/>
  <c r="BF370"/>
  <c r="T370"/>
  <c r="R370"/>
  <c r="P370"/>
  <c r="BK370"/>
  <c r="J370"/>
  <c r="BE370" s="1"/>
  <c r="BI366"/>
  <c r="BH366"/>
  <c r="BG366"/>
  <c r="BF366"/>
  <c r="T366"/>
  <c r="R366"/>
  <c r="P366"/>
  <c r="BK366"/>
  <c r="J366"/>
  <c r="BE366"/>
  <c r="BI363"/>
  <c r="BH363"/>
  <c r="BG363"/>
  <c r="BF363"/>
  <c r="T363"/>
  <c r="R363"/>
  <c r="P363"/>
  <c r="BK363"/>
  <c r="J363"/>
  <c r="BE363"/>
  <c r="BI361"/>
  <c r="BH361"/>
  <c r="BG361"/>
  <c r="BF361"/>
  <c r="T361"/>
  <c r="R361"/>
  <c r="P361"/>
  <c r="BK361"/>
  <c r="J361"/>
  <c r="BE361"/>
  <c r="BI358"/>
  <c r="BH358"/>
  <c r="BG358"/>
  <c r="BF358"/>
  <c r="T358"/>
  <c r="T357" s="1"/>
  <c r="R358"/>
  <c r="R357"/>
  <c r="P358"/>
  <c r="P357" s="1"/>
  <c r="BK358"/>
  <c r="BK357"/>
  <c r="J357" s="1"/>
  <c r="J68" s="1"/>
  <c r="J358"/>
  <c r="BE358" s="1"/>
  <c r="BI354"/>
  <c r="BH354"/>
  <c r="BG354"/>
  <c r="BF354"/>
  <c r="T354"/>
  <c r="R354"/>
  <c r="P354"/>
  <c r="BK354"/>
  <c r="J354"/>
  <c r="BE354"/>
  <c r="BI351"/>
  <c r="BH351"/>
  <c r="BG351"/>
  <c r="BF351"/>
  <c r="T351"/>
  <c r="R351"/>
  <c r="P351"/>
  <c r="BK351"/>
  <c r="J351"/>
  <c r="BE351"/>
  <c r="BI348"/>
  <c r="BH348"/>
  <c r="BG348"/>
  <c r="BF348"/>
  <c r="T348"/>
  <c r="R348"/>
  <c r="P348"/>
  <c r="BK348"/>
  <c r="J348"/>
  <c r="BE348"/>
  <c r="BI345"/>
  <c r="BH345"/>
  <c r="BG345"/>
  <c r="BF345"/>
  <c r="T345"/>
  <c r="R345"/>
  <c r="P345"/>
  <c r="BK345"/>
  <c r="J345"/>
  <c r="BE345"/>
  <c r="BI342"/>
  <c r="BH342"/>
  <c r="BG342"/>
  <c r="BF342"/>
  <c r="T342"/>
  <c r="R342"/>
  <c r="P342"/>
  <c r="BK342"/>
  <c r="J342"/>
  <c r="BE342"/>
  <c r="BI339"/>
  <c r="BH339"/>
  <c r="BG339"/>
  <c r="BF339"/>
  <c r="T339"/>
  <c r="R339"/>
  <c r="P339"/>
  <c r="BK339"/>
  <c r="J339"/>
  <c r="BE339"/>
  <c r="BI337"/>
  <c r="BH337"/>
  <c r="BG337"/>
  <c r="BF337"/>
  <c r="T337"/>
  <c r="R337"/>
  <c r="P337"/>
  <c r="BK337"/>
  <c r="J337"/>
  <c r="BE337"/>
  <c r="BI334"/>
  <c r="BH334"/>
  <c r="BG334"/>
  <c r="BF334"/>
  <c r="T334"/>
  <c r="R334"/>
  <c r="P334"/>
  <c r="BK334"/>
  <c r="J334"/>
  <c r="BE334"/>
  <c r="BI331"/>
  <c r="BH331"/>
  <c r="BG331"/>
  <c r="BF331"/>
  <c r="T331"/>
  <c r="R331"/>
  <c r="P331"/>
  <c r="BK331"/>
  <c r="J331"/>
  <c r="BE331"/>
  <c r="BI328"/>
  <c r="BH328"/>
  <c r="BG328"/>
  <c r="BF328"/>
  <c r="T328"/>
  <c r="R328"/>
  <c r="P328"/>
  <c r="BK328"/>
  <c r="J328"/>
  <c r="BE328"/>
  <c r="BI325"/>
  <c r="BH325"/>
  <c r="BG325"/>
  <c r="BF325"/>
  <c r="T325"/>
  <c r="R325"/>
  <c r="P325"/>
  <c r="BK325"/>
  <c r="J325"/>
  <c r="BE325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6"/>
  <c r="BH316"/>
  <c r="BG316"/>
  <c r="BF316"/>
  <c r="T316"/>
  <c r="R316"/>
  <c r="P316"/>
  <c r="BK316"/>
  <c r="J316"/>
  <c r="BE316"/>
  <c r="BI313"/>
  <c r="BH313"/>
  <c r="BG313"/>
  <c r="BF313"/>
  <c r="T313"/>
  <c r="T312"/>
  <c r="R313"/>
  <c r="R312"/>
  <c r="P313"/>
  <c r="P312"/>
  <c r="BK313"/>
  <c r="BK312"/>
  <c r="J312" s="1"/>
  <c r="J67" s="1"/>
  <c r="J313"/>
  <c r="BE313" s="1"/>
  <c r="BI307"/>
  <c r="BH307"/>
  <c r="BG307"/>
  <c r="BF307"/>
  <c r="T307"/>
  <c r="R307"/>
  <c r="P307"/>
  <c r="BK307"/>
  <c r="BK301" s="1"/>
  <c r="J301" s="1"/>
  <c r="J66" s="1"/>
  <c r="J307"/>
  <c r="BE307"/>
  <c r="BI302"/>
  <c r="BH302"/>
  <c r="BG302"/>
  <c r="BF302"/>
  <c r="T302"/>
  <c r="T301"/>
  <c r="R302"/>
  <c r="R301"/>
  <c r="P302"/>
  <c r="P301"/>
  <c r="BK302"/>
  <c r="J302"/>
  <c r="BE302" s="1"/>
  <c r="BI298"/>
  <c r="BH298"/>
  <c r="BG298"/>
  <c r="BF298"/>
  <c r="T298"/>
  <c r="R298"/>
  <c r="P298"/>
  <c r="BK298"/>
  <c r="J298"/>
  <c r="BE298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7"/>
  <c r="BH287"/>
  <c r="BG287"/>
  <c r="BF287"/>
  <c r="T287"/>
  <c r="R287"/>
  <c r="P287"/>
  <c r="BK287"/>
  <c r="J287"/>
  <c r="BE287"/>
  <c r="BI282"/>
  <c r="BH282"/>
  <c r="BG282"/>
  <c r="BF282"/>
  <c r="T282"/>
  <c r="R282"/>
  <c r="R273" s="1"/>
  <c r="P282"/>
  <c r="BK282"/>
  <c r="J282"/>
  <c r="BE282"/>
  <c r="BI277"/>
  <c r="BH277"/>
  <c r="BG277"/>
  <c r="BF277"/>
  <c r="T277"/>
  <c r="R277"/>
  <c r="P277"/>
  <c r="BK277"/>
  <c r="BK273" s="1"/>
  <c r="J273" s="1"/>
  <c r="J65" s="1"/>
  <c r="J277"/>
  <c r="BE277"/>
  <c r="BI274"/>
  <c r="BH274"/>
  <c r="BG274"/>
  <c r="BF274"/>
  <c r="T274"/>
  <c r="T273"/>
  <c r="R274"/>
  <c r="P274"/>
  <c r="P273"/>
  <c r="BK274"/>
  <c r="J274"/>
  <c r="BE274" s="1"/>
  <c r="BI269"/>
  <c r="BH269"/>
  <c r="BG269"/>
  <c r="BF269"/>
  <c r="T269"/>
  <c r="R269"/>
  <c r="P269"/>
  <c r="BK269"/>
  <c r="J269"/>
  <c r="BE269"/>
  <c r="BI266"/>
  <c r="BH266"/>
  <c r="BG266"/>
  <c r="BF266"/>
  <c r="T266"/>
  <c r="R266"/>
  <c r="P266"/>
  <c r="BK266"/>
  <c r="J266"/>
  <c r="BE266"/>
  <c r="BI262"/>
  <c r="BH262"/>
  <c r="BG262"/>
  <c r="BF262"/>
  <c r="T262"/>
  <c r="R262"/>
  <c r="P262"/>
  <c r="BK262"/>
  <c r="J262"/>
  <c r="BE262"/>
  <c r="BI259"/>
  <c r="BH259"/>
  <c r="BG259"/>
  <c r="BF259"/>
  <c r="T259"/>
  <c r="R259"/>
  <c r="P259"/>
  <c r="BK259"/>
  <c r="J259"/>
  <c r="BE259"/>
  <c r="BI254"/>
  <c r="BH254"/>
  <c r="BG254"/>
  <c r="BF254"/>
  <c r="T254"/>
  <c r="R254"/>
  <c r="R244" s="1"/>
  <c r="P254"/>
  <c r="BK254"/>
  <c r="J254"/>
  <c r="BE254"/>
  <c r="BI251"/>
  <c r="BH251"/>
  <c r="BG251"/>
  <c r="BF251"/>
  <c r="T251"/>
  <c r="R251"/>
  <c r="P251"/>
  <c r="BK251"/>
  <c r="BK244" s="1"/>
  <c r="J244" s="1"/>
  <c r="J64" s="1"/>
  <c r="J251"/>
  <c r="BE251"/>
  <c r="BI245"/>
  <c r="BH245"/>
  <c r="BG245"/>
  <c r="BF245"/>
  <c r="T245"/>
  <c r="T244" s="1"/>
  <c r="R245"/>
  <c r="P245"/>
  <c r="P244" s="1"/>
  <c r="BK245"/>
  <c r="J245"/>
  <c r="BE245" s="1"/>
  <c r="BI241"/>
  <c r="BH241"/>
  <c r="BG241"/>
  <c r="BF241"/>
  <c r="T241"/>
  <c r="T237" s="1"/>
  <c r="R241"/>
  <c r="P241"/>
  <c r="BK241"/>
  <c r="J241"/>
  <c r="BE241" s="1"/>
  <c r="BI238"/>
  <c r="BH238"/>
  <c r="BG238"/>
  <c r="BF238"/>
  <c r="T238"/>
  <c r="R238"/>
  <c r="R237" s="1"/>
  <c r="P238"/>
  <c r="P237"/>
  <c r="BK238"/>
  <c r="BK237" s="1"/>
  <c r="J237" s="1"/>
  <c r="J63" s="1"/>
  <c r="J238"/>
  <c r="BE238"/>
  <c r="BI234"/>
  <c r="BH234"/>
  <c r="BG234"/>
  <c r="BF234"/>
  <c r="T234"/>
  <c r="T233"/>
  <c r="R234"/>
  <c r="R233" s="1"/>
  <c r="P234"/>
  <c r="P233"/>
  <c r="BK234"/>
  <c r="BK233" s="1"/>
  <c r="J233" s="1"/>
  <c r="J62" s="1"/>
  <c r="J234"/>
  <c r="BE234"/>
  <c r="BI229"/>
  <c r="BH229"/>
  <c r="BG229"/>
  <c r="BF229"/>
  <c r="T229"/>
  <c r="R229"/>
  <c r="P229"/>
  <c r="BK229"/>
  <c r="J229"/>
  <c r="BE229"/>
  <c r="BI226"/>
  <c r="BH226"/>
  <c r="BG226"/>
  <c r="BF226"/>
  <c r="T226"/>
  <c r="R226"/>
  <c r="P226"/>
  <c r="BK226"/>
  <c r="J226"/>
  <c r="BE226" s="1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 s="1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 s="1"/>
  <c r="BI211"/>
  <c r="BH211"/>
  <c r="BG211"/>
  <c r="BF211"/>
  <c r="T211"/>
  <c r="R211"/>
  <c r="P211"/>
  <c r="BK211"/>
  <c r="J211"/>
  <c r="BE211"/>
  <c r="BI208"/>
  <c r="BH208"/>
  <c r="BG208"/>
  <c r="BF208"/>
  <c r="T208"/>
  <c r="R208"/>
  <c r="P208"/>
  <c r="BK208"/>
  <c r="J208"/>
  <c r="BE208" s="1"/>
  <c r="BI205"/>
  <c r="BH205"/>
  <c r="BG205"/>
  <c r="BF205"/>
  <c r="T205"/>
  <c r="R205"/>
  <c r="P205"/>
  <c r="BK205"/>
  <c r="J205"/>
  <c r="BE205"/>
  <c r="BI200"/>
  <c r="BH200"/>
  <c r="BG200"/>
  <c r="BF200"/>
  <c r="T200"/>
  <c r="R200"/>
  <c r="P200"/>
  <c r="BK200"/>
  <c r="J200"/>
  <c r="BE200" s="1"/>
  <c r="BI197"/>
  <c r="BH197"/>
  <c r="BG197"/>
  <c r="BF197"/>
  <c r="T197"/>
  <c r="R197"/>
  <c r="P197"/>
  <c r="BK197"/>
  <c r="J197"/>
  <c r="BE197"/>
  <c r="BI194"/>
  <c r="BH194"/>
  <c r="BG194"/>
  <c r="BF194"/>
  <c r="T194"/>
  <c r="R194"/>
  <c r="P194"/>
  <c r="BK194"/>
  <c r="J194"/>
  <c r="BE194" s="1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 s="1"/>
  <c r="BI175"/>
  <c r="BH175"/>
  <c r="BG175"/>
  <c r="BF175"/>
  <c r="T175"/>
  <c r="R175"/>
  <c r="P175"/>
  <c r="BK175"/>
  <c r="J175"/>
  <c r="BE175"/>
  <c r="BI164"/>
  <c r="BH164"/>
  <c r="BG164"/>
  <c r="BF164"/>
  <c r="T164"/>
  <c r="R164"/>
  <c r="P164"/>
  <c r="BK164"/>
  <c r="J164"/>
  <c r="BE164" s="1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 s="1"/>
  <c r="BI155"/>
  <c r="BH155"/>
  <c r="BG155"/>
  <c r="BF155"/>
  <c r="T155"/>
  <c r="R155"/>
  <c r="P155"/>
  <c r="BK155"/>
  <c r="J155"/>
  <c r="BE155"/>
  <c r="BI147"/>
  <c r="BH147"/>
  <c r="BG147"/>
  <c r="BF147"/>
  <c r="T147"/>
  <c r="R147"/>
  <c r="P147"/>
  <c r="BK147"/>
  <c r="J147"/>
  <c r="BE147" s="1"/>
  <c r="BI144"/>
  <c r="BH144"/>
  <c r="BG144"/>
  <c r="BF144"/>
  <c r="T144"/>
  <c r="R144"/>
  <c r="P144"/>
  <c r="BK144"/>
  <c r="J144"/>
  <c r="BE144"/>
  <c r="BI140"/>
  <c r="BH140"/>
  <c r="BG140"/>
  <c r="BF140"/>
  <c r="T140"/>
  <c r="R140"/>
  <c r="P140"/>
  <c r="BK140"/>
  <c r="J140"/>
  <c r="BE140" s="1"/>
  <c r="BI137"/>
  <c r="BH137"/>
  <c r="BG137"/>
  <c r="BF137"/>
  <c r="T137"/>
  <c r="R137"/>
  <c r="P137"/>
  <c r="BK137"/>
  <c r="J137"/>
  <c r="BE137"/>
  <c r="BI133"/>
  <c r="BH133"/>
  <c r="BG133"/>
  <c r="BF133"/>
  <c r="T133"/>
  <c r="R133"/>
  <c r="P133"/>
  <c r="BK133"/>
  <c r="J133"/>
  <c r="BE133" s="1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 s="1"/>
  <c r="BI123"/>
  <c r="BH123"/>
  <c r="BG123"/>
  <c r="BF123"/>
  <c r="T123"/>
  <c r="R123"/>
  <c r="P123"/>
  <c r="BK123"/>
  <c r="J123"/>
  <c r="BE123"/>
  <c r="BI119"/>
  <c r="BH119"/>
  <c r="BG119"/>
  <c r="BF119"/>
  <c r="T119"/>
  <c r="R119"/>
  <c r="P119"/>
  <c r="BK119"/>
  <c r="J119"/>
  <c r="BE119" s="1"/>
  <c r="BI116"/>
  <c r="BH116"/>
  <c r="BG116"/>
  <c r="BF116"/>
  <c r="T116"/>
  <c r="R116"/>
  <c r="P116"/>
  <c r="BK116"/>
  <c r="J116"/>
  <c r="BE116"/>
  <c r="BI112"/>
  <c r="BH112"/>
  <c r="BG112"/>
  <c r="BF112"/>
  <c r="T112"/>
  <c r="R112"/>
  <c r="P112"/>
  <c r="BK112"/>
  <c r="J112"/>
  <c r="BE112" s="1"/>
  <c r="BI109"/>
  <c r="BH109"/>
  <c r="BG109"/>
  <c r="BF109"/>
  <c r="T109"/>
  <c r="R109"/>
  <c r="P109"/>
  <c r="BK109"/>
  <c r="J109"/>
  <c r="BE109"/>
  <c r="BI106"/>
  <c r="BH106"/>
  <c r="BG106"/>
  <c r="BF106"/>
  <c r="T106"/>
  <c r="R106"/>
  <c r="P106"/>
  <c r="BK106"/>
  <c r="J106"/>
  <c r="BE106" s="1"/>
  <c r="BI103"/>
  <c r="BH103"/>
  <c r="BG103"/>
  <c r="BF103"/>
  <c r="T103"/>
  <c r="R103"/>
  <c r="P103"/>
  <c r="BK103"/>
  <c r="J103"/>
  <c r="BE103"/>
  <c r="BI100"/>
  <c r="F37" s="1"/>
  <c r="BD55" i="1" s="1"/>
  <c r="BD54" s="1"/>
  <c r="W33" s="1"/>
  <c r="BH100" i="2"/>
  <c r="BG100"/>
  <c r="BF100"/>
  <c r="T100"/>
  <c r="R100"/>
  <c r="P100"/>
  <c r="BK100"/>
  <c r="J100"/>
  <c r="BE100" s="1"/>
  <c r="BI95"/>
  <c r="BH95"/>
  <c r="F36" s="1"/>
  <c r="BC55" i="1" s="1"/>
  <c r="BC54" s="1"/>
  <c r="BG95" i="2"/>
  <c r="F35" s="1"/>
  <c r="BB55" i="1" s="1"/>
  <c r="BB54" s="1"/>
  <c r="BF95" i="2"/>
  <c r="F34" s="1"/>
  <c r="BA55" i="1" s="1"/>
  <c r="BA54" s="1"/>
  <c r="J34" i="2"/>
  <c r="AW55" i="1" s="1"/>
  <c r="T95" i="2"/>
  <c r="T94" s="1"/>
  <c r="T93" s="1"/>
  <c r="R95"/>
  <c r="R94" s="1"/>
  <c r="R93" s="1"/>
  <c r="R92" s="1"/>
  <c r="P95"/>
  <c r="P94" s="1"/>
  <c r="BK95"/>
  <c r="J95"/>
  <c r="BE95"/>
  <c r="F33" s="1"/>
  <c r="AZ55" i="1" s="1"/>
  <c r="J89" i="2"/>
  <c r="J88"/>
  <c r="F88"/>
  <c r="F86"/>
  <c r="E84"/>
  <c r="J55"/>
  <c r="J54"/>
  <c r="F54"/>
  <c r="F52"/>
  <c r="E50"/>
  <c r="J18"/>
  <c r="E18"/>
  <c r="F89"/>
  <c r="F55"/>
  <c r="J17"/>
  <c r="J12"/>
  <c r="J52" s="1"/>
  <c r="J86"/>
  <c r="E7"/>
  <c r="E82"/>
  <c r="E48"/>
  <c r="AS54" i="1"/>
  <c r="L50"/>
  <c r="AM50"/>
  <c r="AM49"/>
  <c r="L49"/>
  <c r="AM47"/>
  <c r="L47"/>
  <c r="L45"/>
  <c r="L44"/>
  <c r="F33" i="3" l="1"/>
  <c r="AZ56" i="1" s="1"/>
  <c r="AZ54" s="1"/>
  <c r="J33" i="3"/>
  <c r="AV56" i="1" s="1"/>
  <c r="AT56" s="1"/>
  <c r="P93" i="2"/>
  <c r="P92" s="1"/>
  <c r="AU55" i="1" s="1"/>
  <c r="AU54" s="1"/>
  <c r="BK94" i="2"/>
  <c r="W31" i="1"/>
  <c r="AX54"/>
  <c r="BK392" i="2"/>
  <c r="J392" s="1"/>
  <c r="J71" s="1"/>
  <c r="J393"/>
  <c r="J72" s="1"/>
  <c r="BK81" i="3"/>
  <c r="J81" s="1"/>
  <c r="J83"/>
  <c r="J61" s="1"/>
  <c r="W30" i="1"/>
  <c r="AW54"/>
  <c r="AK30" s="1"/>
  <c r="AY54"/>
  <c r="W32"/>
  <c r="T92" i="2"/>
  <c r="J52" i="3"/>
  <c r="F55"/>
  <c r="J33" i="2"/>
  <c r="AV55" i="1" s="1"/>
  <c r="AT55" s="1"/>
  <c r="E71" i="3"/>
  <c r="AV54" i="1" l="1"/>
  <c r="W29"/>
  <c r="J59" i="3"/>
  <c r="J30"/>
  <c r="J94" i="2"/>
  <c r="J61" s="1"/>
  <c r="BK93"/>
  <c r="AT54" i="1" l="1"/>
  <c r="AK29"/>
  <c r="BK92" i="2"/>
  <c r="J92" s="1"/>
  <c r="J93"/>
  <c r="J60" s="1"/>
  <c r="AG56" i="1"/>
  <c r="AN56" s="1"/>
  <c r="J39" i="3"/>
  <c r="J59" i="2" l="1"/>
  <c r="J30"/>
  <c r="AG55" i="1" l="1"/>
  <c r="J39" i="2"/>
  <c r="AG54" i="1" l="1"/>
  <c r="AN55"/>
  <c r="AN54" l="1"/>
  <c r="AK26"/>
  <c r="AK35" s="1"/>
</calcChain>
</file>

<file path=xl/sharedStrings.xml><?xml version="1.0" encoding="utf-8"?>
<sst xmlns="http://schemas.openxmlformats.org/spreadsheetml/2006/main" count="3786" uniqueCount="857">
  <si>
    <t>Export Komplet</t>
  </si>
  <si>
    <t>VZ</t>
  </si>
  <si>
    <t>2.0</t>
  </si>
  <si>
    <t>ZAMOK</t>
  </si>
  <si>
    <t>False</t>
  </si>
  <si>
    <t>{ad0794e0-ee98-47e8-bc6a-1e3a8b813287}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</si>
  <si>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</si>
  <si>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</si>
  <si>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</si>
  <si>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</si>
  <si>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</si>
  <si>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</si>
  <si>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</si>
  <si>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</si>
  <si>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2019107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</si>
  <si>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</si>
  <si>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</si>
  <si>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Uprava odtokových poměrů v obci Vikýřovice - Ul. Rybářská</t>
  </si>
  <si>
    <t>KSO:</t>
  </si>
  <si>
    <t/>
  </si>
  <si>
    <t>CC-CZ:</t>
  </si>
  <si>
    <t>Místo:</t>
  </si>
  <si>
    <t>Vikýřovice</t>
  </si>
  <si>
    <t>Datum:</t>
  </si>
  <si>
    <t>14. 11. 2019</t>
  </si>
  <si>
    <t>Zadavatel:</t>
  </si>
  <si>
    <t>IČ:</t>
  </si>
  <si>
    <t>00635898</t>
  </si>
  <si>
    <t>Obec Vikýřovice</t>
  </si>
  <si>
    <t>DIČ:</t>
  </si>
  <si>
    <t>Uchazeč:</t>
  </si>
  <si>
    <t>Vyplň údaj</t>
  </si>
  <si>
    <t>Projektant:</t>
  </si>
  <si>
    <t>14599295</t>
  </si>
  <si>
    <t>Projekce pozem.úprav,Šumperk, Ing.Václav Šváb</t>
  </si>
  <si>
    <t>True</t>
  </si>
  <si>
    <t>Zpracovatel:</t>
  </si>
  <si>
    <t>18085059</t>
  </si>
  <si>
    <t>Milan Holotík, D plus H, Postřelmov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</si>
  <si>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</si>
  <si>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</si>
  <si>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</si>
  <si>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</si>
  <si>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</si>
  <si>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</si>
  <si>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</si>
  <si>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</si>
  <si>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</si>
  <si>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</si>
  <si>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</si>
  <si>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</si>
  <si>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</si>
  <si>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</si>
  <si>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</si>
  <si>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</si>
  <si>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</si>
  <si>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</si>
  <si>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</si>
  <si>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</si>
  <si>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</si>
  <si>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</si>
  <si>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</si>
  <si>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</si>
  <si>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</si>
  <si>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</si>
  <si>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</si>
  <si>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</si>
  <si>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</si>
  <si>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</si>
  <si>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</si>
  <si>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</si>
  <si>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</si>
  <si>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</si>
  <si>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</si>
  <si>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</si>
  <si>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</si>
  <si>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</si>
  <si>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</si>
  <si>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</si>
  <si>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</si>
  <si>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</si>
  <si>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Úprava silniční příkopy MK</t>
  </si>
  <si>
    <t>STA</t>
  </si>
  <si>
    <t>1</t>
  </si>
  <si>
    <t>{a9aafedc-c4c6-45af-bebe-97b4718938a0}</t>
  </si>
  <si>
    <t>2</t>
  </si>
  <si>
    <t>VON</t>
  </si>
  <si>
    <t>Vedlejší a ostatní náklady</t>
  </si>
  <si>
    <t>{f5c91927-39f2-4f17-82cc-3619f882509d}</t>
  </si>
  <si>
    <t>KRYCÍ LIST SOUPISU PRACÍ</t>
  </si>
  <si>
    <t>Objekt:</t>
  </si>
  <si>
    <t>SO 01 - Úprava silniční příkopy MK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</si>
  <si>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</si>
  <si>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</si>
  <si>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</si>
  <si>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</si>
  <si>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</si>
  <si>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</si>
  <si>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  13 - Zemní práce - hloubené vykopávky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</si>
  <si>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</si>
  <si>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</si>
  <si>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</si>
  <si>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</si>
  <si>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</si>
  <si>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</si>
  <si>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</si>
  <si>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</si>
  <si>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</si>
  <si>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</si>
  <si>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</si>
  <si>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</si>
  <si>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</si>
  <si>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</si>
  <si>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</si>
  <si>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</si>
  <si>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</si>
  <si>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</si>
  <si>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</si>
  <si>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</si>
  <si>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</si>
  <si>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</si>
  <si>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</si>
  <si>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</si>
  <si>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</si>
  <si>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</si>
  <si>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</si>
  <si>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</si>
  <si>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113106151</t>
  </si>
  <si>
    <t>Rozebrání dlažeb vozovek z velkých kostek s ložem z kameniva ručně</t>
  </si>
  <si>
    <t>m2</t>
  </si>
  <si>
    <t>CS ÚRS 2019 02</t>
  </si>
  <si>
    <t>4</t>
  </si>
  <si>
    <t>-1694215299</t>
  </si>
  <si>
    <t>PP</t>
  </si>
  <si>
    <t>Rozebrání dlažeb a dílců vozovek a ploch s přemístěním hmot na skládku na vzdálenost do 3 m nebo s naložením na dopravní prostředek, s jakoukoliv výplní spár ručně z velkých kostek s ložem z kameniva</t>
  </si>
  <si>
    <t>VV</t>
  </si>
  <si>
    <t>1,0*2,0 " chodník pro pěší</t>
  </si>
  <si>
    <t>3,60*2,0 " vjezd</t>
  </si>
  <si>
    <t>Součet</t>
  </si>
  <si>
    <t>113202111</t>
  </si>
  <si>
    <t>Vytrhání obrub krajníků obrubníků stojatých</t>
  </si>
  <si>
    <t>m</t>
  </si>
  <si>
    <t>-2033852227</t>
  </si>
  <si>
    <t>Vytrhání obrub s vybouráním lože, s přemístěním hmot na skládku na vzdálenost do 3 m nebo s naložením na dopravní prostředek z krajníků nebo obrubníků stojatých</t>
  </si>
  <si>
    <t>4*2 " záhonový obrubník</t>
  </si>
  <si>
    <t>3</t>
  </si>
  <si>
    <t>119001405</t>
  </si>
  <si>
    <t>Dočasné zajištění potrubí z PE DN do 200 mm</t>
  </si>
  <si>
    <t>1961690444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</si>
  <si>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</si>
  <si>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 xml:space="preserve">15 " STL - plyn </t>
  </si>
  <si>
    <t>119001421</t>
  </si>
  <si>
    <t>Dočasné zajištění kabelů a kabelových tratí ze 3 volně ložených kabelů</t>
  </si>
  <si>
    <t>-428258440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</si>
  <si>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</si>
  <si>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25 " NN kabely veřejného osvětlení</t>
  </si>
  <si>
    <t>5</t>
  </si>
  <si>
    <t>121101101</t>
  </si>
  <si>
    <t>Sejmutí ornice s přemístěním na vzdálenost do 50 m</t>
  </si>
  <si>
    <t>m3</t>
  </si>
  <si>
    <t>-748615048</t>
  </si>
  <si>
    <t>Sejmutí ornice nebo lesní půdy s vodorovným přemístěním na hromady v místě upotřebení nebo na dočasné či trvalé skládky se složením, na vzdálenost do 50 m</t>
  </si>
  <si>
    <t>5,09 " viz výkaz výměr (VV)</t>
  </si>
  <si>
    <t>6</t>
  </si>
  <si>
    <t>122201101</t>
  </si>
  <si>
    <t>Odkopávky a prokopávky nezapažené v hornině tř. 3 objem do 100 m3</t>
  </si>
  <si>
    <t>-735903973</t>
  </si>
  <si>
    <t>Odkopávky a prokopávky nezapažené s přehozením výkopku na vzdálenost do 3 m nebo s naložením na dopravní prostředek v hornině tř. 3 do 100 m3</t>
  </si>
  <si>
    <t>v hor.3 - 40 %</t>
  </si>
  <si>
    <t>8,67*0,40 " viz VV, úprava průtoč.profilu příkopy MK</t>
  </si>
  <si>
    <t>7</t>
  </si>
  <si>
    <t>122201109</t>
  </si>
  <si>
    <t>Příplatek za lepivost u odkopávek v hornině tř. 1 až 3</t>
  </si>
  <si>
    <t>1085615723</t>
  </si>
  <si>
    <t>Odkopávky a prokopávky nezapažené s přehozením výkopku na vzdálenost do 3 m nebo s naložením na dopravní prostředek v hornině tř. 3 Příplatek k cenám za lepivost horniny tř. 3</t>
  </si>
  <si>
    <t>3,468*0,5 " 50% z objemu</t>
  </si>
  <si>
    <t>8</t>
  </si>
  <si>
    <t>122301101</t>
  </si>
  <si>
    <t>Odkopávky a prokopávky nezapažené v hornině tř. 4 objem do 100 m3</t>
  </si>
  <si>
    <t>782770428</t>
  </si>
  <si>
    <t>Odkopávky a prokopávky nezapažené s přehozením výkopku na vzdálenost do 3 m nebo s naložením na dopravní prostředek v hornině tř. 4 do 100 m3</t>
  </si>
  <si>
    <t>v hor. 4 - 60 %</t>
  </si>
  <si>
    <t>8,67*0,60 " viz VV, úprava průtoč.profilu příkopy MK</t>
  </si>
  <si>
    <t>9</t>
  </si>
  <si>
    <t>122301109</t>
  </si>
  <si>
    <t>Příplatek za lepivost u odkopávek nezapažených v hornině tř. 4</t>
  </si>
  <si>
    <t>337230957</t>
  </si>
  <si>
    <t>Odkopávky a prokopávky nezapažené s přehozením výkopku na vzdálenost do 3 m nebo s naložením na dopravní prostředek v hornině tř. 4 Příplatek k cenám za lepivost horniny tř. 4</t>
  </si>
  <si>
    <t>5,20*0,5 " 50% z objemu</t>
  </si>
  <si>
    <t>10</t>
  </si>
  <si>
    <t>132201101</t>
  </si>
  <si>
    <t>Hloubení rýh š do 600 mm v hornině tř. 3 objemu do 100 m3</t>
  </si>
  <si>
    <t>-1165978087</t>
  </si>
  <si>
    <t>Hloubení zapažených i nezapažených rýh šířky do 600 mm s urovnáním dna do předepsaného profilu a spádu v hornině tř. 3 do 100 m3</t>
  </si>
  <si>
    <t xml:space="preserve">v hor.3 - 10 % </t>
  </si>
  <si>
    <t xml:space="preserve">2,00*0,8*0,30*0,10" m 0,058 44 příč.zajišťovací práh z betonu </t>
  </si>
  <si>
    <t>11</t>
  </si>
  <si>
    <t>132201109</t>
  </si>
  <si>
    <t>Příplatek za lepivost k hloubení rýh š do 600 mm v hornině tř. 3</t>
  </si>
  <si>
    <t>1492182313</t>
  </si>
  <si>
    <t>Hloubení zapažených i nezapažených rýh šířky do 600 mm s urovnáním dna do předepsaného profilu a spádu v hornině tř. 3 Příplatek k cenám za lepivost horniny tř. 3</t>
  </si>
  <si>
    <t>0,048*0,5 " 50 %objemu</t>
  </si>
  <si>
    <t>12</t>
  </si>
  <si>
    <t>132201201</t>
  </si>
  <si>
    <t>Hloubení rýh š do 2000 mm v hornině tř. 3 objemu do 100 m3</t>
  </si>
  <si>
    <t>908007651</t>
  </si>
  <si>
    <t>Hloubení zapažených i nezapažených rýh šířky přes 600 do 2 000 mm s urovnáním dna do předepsaného profilu a spádu v hornině tř. 3 do 100 m3</t>
  </si>
  <si>
    <t>79,18*0,4 " dle VV , km 0,000 00-0,055 00</t>
  </si>
  <si>
    <t>13</t>
  </si>
  <si>
    <t>132201209</t>
  </si>
  <si>
    <t>Příplatek za lepivost k hloubení rýh š do 2000 mm v hornině tř. 3</t>
  </si>
  <si>
    <t>117022898</t>
  </si>
  <si>
    <t>Hloubení zapažených i nezapažených rýh šířky přes 600 do 2 000 mm s urovnáním dna do předepsaného profilu a spádu v hornině tř. 3 Příplatek k cenám za lepivost horniny tř. 3</t>
  </si>
  <si>
    <t xml:space="preserve">31,672 *0,5 " 50 % objemu </t>
  </si>
  <si>
    <t>14</t>
  </si>
  <si>
    <t>132301101</t>
  </si>
  <si>
    <t>Hloubení rýh š do 600 mm v hornině tř. 4 objemu do 100 m3</t>
  </si>
  <si>
    <t>-1477731536</t>
  </si>
  <si>
    <t>Hloubení zapažených i nezapažených rýh šířky do 600 mm s urovnáním dna do předepsaného profilu a spádu v hornině tř. 4 do 100 m3</t>
  </si>
  <si>
    <t xml:space="preserve">v hor. 4 - 90 % </t>
  </si>
  <si>
    <t xml:space="preserve">2,00*0,8*0,30*0,90" m 0,058 44 příč.zajišťovací práh z betonu </t>
  </si>
  <si>
    <t>132301109</t>
  </si>
  <si>
    <t>Příplatek za lepivost k hloubení rýh š do 600 mm v hornině tř. 4</t>
  </si>
  <si>
    <t>-767389258</t>
  </si>
  <si>
    <t>Hloubení zapažených i nezapažených rýh šířky do 600 mm s urovnáním dna do předepsaného profilu a spádu v hornině tř. 4 Příplatek k cenám za lepivost horniny tř. 4</t>
  </si>
  <si>
    <t>0,432*0,5 " 50 % objemu</t>
  </si>
  <si>
    <t>16</t>
  </si>
  <si>
    <t>132301201</t>
  </si>
  <si>
    <t>Hloubení rýh š do 2000 mm v hornině tř. 4 objemu do 100 m3</t>
  </si>
  <si>
    <t>-1455868608</t>
  </si>
  <si>
    <t>Hloubení zapažených i nezapažených rýh šířky přes 600 do 2 000 mm s urovnáním dna do předepsaného profilu a spádu v hornině tř. 4 do 100 m3</t>
  </si>
  <si>
    <t>v hor.4 - 60 %</t>
  </si>
  <si>
    <t>79,18*0,6 " dle VV , km 0,000 00-0,055 00</t>
  </si>
  <si>
    <t>v objemu výkopu započítáno i rozšíření rýhy  v místě vtokového objektu</t>
  </si>
  <si>
    <t xml:space="preserve">v množství </t>
  </si>
  <si>
    <t>vrchní část 2*0,6*2,25*0,75= 2,025 m3</t>
  </si>
  <si>
    <t>spodní část" 2,40*2,25*0,85= 4,590 m3</t>
  </si>
  <si>
    <t>17</t>
  </si>
  <si>
    <t>132301209</t>
  </si>
  <si>
    <t>Příplatek za lepivost k hloubení rýh š do 2000 mm v hornině tř. 4</t>
  </si>
  <si>
    <t>-1328652698</t>
  </si>
  <si>
    <t>Hloubení zapažených i nezapažených rýh šířky přes 600 do 2 000 mm s urovnáním dna do předepsaného profilu a spádu v hornině tř. 4 Příplatek k cenám za lepivost horniny tř. 4</t>
  </si>
  <si>
    <t>47,508*0,5 " 50 % objemu</t>
  </si>
  <si>
    <t>18</t>
  </si>
  <si>
    <t>151101101</t>
  </si>
  <si>
    <t>Zřízení příložného pažení a rozepření stěn rýh hl do 2 m</t>
  </si>
  <si>
    <t>-1919700016</t>
  </si>
  <si>
    <t>Zřízení pažení a rozepření stěn rýh pro podzemní vedení pro všechny šířky rýhy příložné pro jakoukoliv mezerovitost, hloubky do 2 m</t>
  </si>
  <si>
    <t>2*55,00*1,5</t>
  </si>
  <si>
    <t>19</t>
  </si>
  <si>
    <t>151101111</t>
  </si>
  <si>
    <t>Odstranění příložného pažení a rozepření stěn rýh hl do 2 m</t>
  </si>
  <si>
    <t>382077441</t>
  </si>
  <si>
    <t>Odstranění pažení a rozepření stěn rýh pro podzemní vedení s uložením materiálu na vzdálenost do 3 m od kraje výkopu příložné, hloubky do 2 m</t>
  </si>
  <si>
    <t>165,00 " viz pažení</t>
  </si>
  <si>
    <t>20</t>
  </si>
  <si>
    <t>162301102</t>
  </si>
  <si>
    <t>Vodorovné přemístění do 1000 m výkopku/sypaniny z horniny tř. 1 až 4</t>
  </si>
  <si>
    <t>520221389</t>
  </si>
  <si>
    <t>Vodorovné přemístění výkopku nebo sypaniny po suchu na obvyklém dopravním prostředku, bez naložení výkopku, avšak se složením bez rozhrnutí z horniny tř. 1 až 4 na vzdálenost přes 500 do 1 000 m</t>
  </si>
  <si>
    <t>na meziskládku</t>
  </si>
  <si>
    <t xml:space="preserve">5,09 " ornice ke zpětnému využití na stavbě </t>
  </si>
  <si>
    <t>16,94+24,85 " zemina k zásypům v rámci stavby</t>
  </si>
  <si>
    <t>1,50 " vtok objektu</t>
  </si>
  <si>
    <t>11,64-5,09 " zatravnění</t>
  </si>
  <si>
    <t>0,358 " zemina k vyplnění otvorů prefabrikátů</t>
  </si>
  <si>
    <t>Mezisoučet</t>
  </si>
  <si>
    <t xml:space="preserve">55,288 " z meziskládky zpět na stavbu viz výpočet </t>
  </si>
  <si>
    <t>162601101</t>
  </si>
  <si>
    <t>Vodorovné přemístění do 4000 m výkopku/sypaniny z horniny tř. 1 až 4</t>
  </si>
  <si>
    <t>1442970177</t>
  </si>
  <si>
    <t>Vodorovné přemístění výkopku nebo sypaniny po suchu na obvyklém dopravním prostředku, bez naložení výkopku, avšak se složením bez rozhrnutí z horniny tř. 1 až 4 na vzdálenost přes 3 000 do 4 000 m</t>
  </si>
  <si>
    <t xml:space="preserve">odvoz přebytečných zemin na řízenou skládku </t>
  </si>
  <si>
    <t>Bilance zeminy</t>
  </si>
  <si>
    <t>5,09 " ornice</t>
  </si>
  <si>
    <t>48,37 " přebytek výkopku  ( VV)</t>
  </si>
  <si>
    <t>6,615 " rozšíření rýhy v místě vtok.objektu</t>
  </si>
  <si>
    <t>0,480 " rýha zajišťovacího bet.prahu ( km 0,058 44 )</t>
  </si>
  <si>
    <t>-55,288 " potřeba zeminy na stavbě , výpočet viz pol. č 162 30 1102 (20)</t>
  </si>
  <si>
    <t>22</t>
  </si>
  <si>
    <t>167101101</t>
  </si>
  <si>
    <t>Nakládání výkopku z hornin tř. 1 až 4 do 100 m3</t>
  </si>
  <si>
    <t>1388917490</t>
  </si>
  <si>
    <t>Nakládání, skládání a překládání neulehlého výkopku nebo sypaniny nakládání, množství do 100 m3, z hornin tř. 1 až 4</t>
  </si>
  <si>
    <t>55,288 " viz pol. č 162 30 1102</t>
  </si>
  <si>
    <t>23</t>
  </si>
  <si>
    <t>174101101</t>
  </si>
  <si>
    <t>Zásyp jam, šachet rýh nebo kolem objektů sypaninou se zhutněním</t>
  </si>
  <si>
    <t>-595607724</t>
  </si>
  <si>
    <t>Zásyp sypaninou z jakékoliv horniny s uložením výkopku ve vrstvách se zhutněním jam, šachet, rýh nebo kolem objektů v těchto vykopávkách</t>
  </si>
  <si>
    <t>2*2*1,50*0,25 " vtokový objekt</t>
  </si>
  <si>
    <t xml:space="preserve">24,85" - dle VV - zásyp rýhy potrubí DN 300 mm - km 0,000 00-0,055 00, </t>
  </si>
  <si>
    <t>24</t>
  </si>
  <si>
    <t>175101201</t>
  </si>
  <si>
    <t>Obsypání objektu nad přilehlým původním terénem sypaninou bez prohození sítem, uloženou do 3 m</t>
  </si>
  <si>
    <t>-596618403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</si>
  <si>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</si>
  <si>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4*2*0,25*0,75 " vtokový objekt</t>
  </si>
  <si>
    <t>25</t>
  </si>
  <si>
    <t>175101209</t>
  </si>
  <si>
    <t>Příplatek k obsypání objektu za ruční prohození sypaniny sítem, uložené do 3 m</t>
  </si>
  <si>
    <t>138926043</t>
  </si>
  <si>
    <t>Obsypání objektů nad přilehlým původním terénem sypaninou z vhodných hornin 1 až 4 nebo materiálem uloženým ve vzdálenosti do 3 m od vnějšího kraje objektu pro jakoukoliv míru zhutnění Příplatek k ceně za prohození sypaniny sítem</t>
  </si>
  <si>
    <t>26</t>
  </si>
  <si>
    <t>175111101</t>
  </si>
  <si>
    <t>Obsypání potrubí ručně sypaninou bez prohození sítem, uloženou do 3 m</t>
  </si>
  <si>
    <t>-913001409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</si>
  <si>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</si>
  <si>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(55*1,20*0,6) " obsyp potrubí + 0,30m nad zhlaví ( pískem)</t>
  </si>
  <si>
    <t>-(3,14*0,3*0,3*0,25*55,00) " odpočet objemu potrubí</t>
  </si>
  <si>
    <t>27</t>
  </si>
  <si>
    <t>M</t>
  </si>
  <si>
    <t>58331351</t>
  </si>
  <si>
    <t>kamenivo těžené drobné frakce 0/4</t>
  </si>
  <si>
    <t>t</t>
  </si>
  <si>
    <t>-249197831</t>
  </si>
  <si>
    <t>35,714*2 'Přepočtené koeficientem množství</t>
  </si>
  <si>
    <t>28</t>
  </si>
  <si>
    <t>181411121</t>
  </si>
  <si>
    <t>Založení lučního trávníku výsevem plochy do 1000 m2 v rovině a ve svahu do 1:5</t>
  </si>
  <si>
    <t>1157887958</t>
  </si>
  <si>
    <t>Založení trávníku na půdě předem připravené plochy do 1000 m2 výsevem včetně utažení lučního v rovině nebo na svahu do 1:5</t>
  </si>
  <si>
    <t>104,01 " dle VV</t>
  </si>
  <si>
    <t>29</t>
  </si>
  <si>
    <t>00572470</t>
  </si>
  <si>
    <t>osivo směs travní univerzál</t>
  </si>
  <si>
    <t>kg</t>
  </si>
  <si>
    <t>-623644108</t>
  </si>
  <si>
    <t>104,01*0,015 'Přepočtené koeficientem množství</t>
  </si>
  <si>
    <t>30</t>
  </si>
  <si>
    <t>181411123</t>
  </si>
  <si>
    <t>Založení lučního trávníku výsevem plochy do 1000 m2 ve svahu do 1:1</t>
  </si>
  <si>
    <t>942853188</t>
  </si>
  <si>
    <t>Založení trávníku na půdě předem připravené plochy do 1000 m2 výsevem včetně utažení lučního na svahu přes 1:2 do 1:1</t>
  </si>
  <si>
    <t>12,37 " dle VV</t>
  </si>
  <si>
    <t>31</t>
  </si>
  <si>
    <t>-491731594</t>
  </si>
  <si>
    <t>12,37*0,015 'Přepočtené koeficientem množství</t>
  </si>
  <si>
    <t>32</t>
  </si>
  <si>
    <t>182101101</t>
  </si>
  <si>
    <t>Svahování v zářezech v hornině tř. 1 až 4</t>
  </si>
  <si>
    <t>-298226608</t>
  </si>
  <si>
    <t>Svahování trvalých svahů do projektovaných profilů s potřebným přemístěním výkopku při svahování v zářezech v hornině tř. 1 až 4</t>
  </si>
  <si>
    <t>23,34 " dle VV</t>
  </si>
  <si>
    <t>33</t>
  </si>
  <si>
    <t>182201101</t>
  </si>
  <si>
    <t>Svahování násypů</t>
  </si>
  <si>
    <t>-800715550</t>
  </si>
  <si>
    <t>Svahování trvalých svahů do projektovaných profilů s potřebným přemístěním výkopku při svahování násypů v jakékoliv hornině</t>
  </si>
  <si>
    <t>26,450 " dle VV</t>
  </si>
  <si>
    <t>34</t>
  </si>
  <si>
    <t>182301121</t>
  </si>
  <si>
    <t>Rozprostření ornice pl do 500 m2 ve svahu přes 1:5 tl vrstvy do 100 mm</t>
  </si>
  <si>
    <t>-297504927</t>
  </si>
  <si>
    <t>Rozprostření a urovnání ornice ve svahu sklonu přes 1:5 při souvislé ploše do 500 m2, tl. vrstvy do 100 mm</t>
  </si>
  <si>
    <t>( 104,01+12,37)  " dle VV</t>
  </si>
  <si>
    <t>35</t>
  </si>
  <si>
    <t>182313101</t>
  </si>
  <si>
    <t>Vyplnění otvorů tvárnic nebo panelů ornicí</t>
  </si>
  <si>
    <t>-544739625</t>
  </si>
  <si>
    <t>Vyplnění otvorů ornicí v mřížovinových nebo vylehčených tvárnicích nebo panelech pro jakýkoliv tvar a velikost otvorů</t>
  </si>
  <si>
    <t>7,45*1,20 " km 0,05845-0,06520 , pod konstrukce z bet.zatravňovacích dílců</t>
  </si>
  <si>
    <t>potřeba zeminy - 7,45*1,2=8,940*0,40*0,1 = 0,58 m3</t>
  </si>
  <si>
    <t>Zemní práce - hloubené vykopávky</t>
  </si>
  <si>
    <t>36</t>
  </si>
  <si>
    <t>130001101</t>
  </si>
  <si>
    <t>Příplatek za ztížení vykopávky v blízkosti podzemního vedení</t>
  </si>
  <si>
    <t>1825173253</t>
  </si>
  <si>
    <t>Příplatek k cenám hloubených vykopávek za ztížení vykopávky v blízkosti podzemního vedení nebo výbušnin pro jakoukoliv třídu horniny</t>
  </si>
  <si>
    <t xml:space="preserve">79,18*0,33" 1/3 celkového objemu výkopu v blízkosti inž.sítí a stísněných podmínkách </t>
  </si>
  <si>
    <t>Zakládání</t>
  </si>
  <si>
    <t>37</t>
  </si>
  <si>
    <t>211561111</t>
  </si>
  <si>
    <t>Výplň odvodňovacích žeber nebo trativodů kamenivem hrubým drceným frakce 4 až 16 mm</t>
  </si>
  <si>
    <t>-1215461081</t>
  </si>
  <si>
    <t>Výplň kamenivem do rýh odvodňovacích žeber nebo trativodů bez zhutnění, s úpravou povrchu výplně kamenivem hrubým drceným frakce 4 až 16 mm</t>
  </si>
  <si>
    <t>58,00*0,5 " 0,5 m3 na 1 bm</t>
  </si>
  <si>
    <t>38</t>
  </si>
  <si>
    <t>212755214</t>
  </si>
  <si>
    <t>Trativody z drenážních trubek plastových flexibilních D 100 mm bez lože</t>
  </si>
  <si>
    <t>1253440876</t>
  </si>
  <si>
    <t>Trativody bez lože z drenážních trubek plastových flexibilních D 100 mm</t>
  </si>
  <si>
    <t>55,00+3,00</t>
  </si>
  <si>
    <t>Svislé a kompletní konstrukce</t>
  </si>
  <si>
    <t>39</t>
  </si>
  <si>
    <t>311112040SV</t>
  </si>
  <si>
    <t xml:space="preserve">Uložení tvárnic ztraceného bednění tl. 25 cm s případným řezáním tvárnic-  bez dodávky tvárnic a betonu </t>
  </si>
  <si>
    <t>1171094551</t>
  </si>
  <si>
    <t>Uložení tvárnic ztraceného bednění tl.25 cm s případným řezáním tvárnic, bez dodávky tvárnic a betonu</t>
  </si>
  <si>
    <t xml:space="preserve">43*0,5*0,25 " vtokový objekt km 0,055 </t>
  </si>
  <si>
    <t>Ztracené bednění ZB 25 (500x250x250)</t>
  </si>
  <si>
    <t>42 ks - tvárnice celá</t>
  </si>
  <si>
    <t>2 ks - tvárnice 1/2</t>
  </si>
  <si>
    <t>40</t>
  </si>
  <si>
    <t>595150010SV</t>
  </si>
  <si>
    <t>Ztracené bednění  ZB 30-20 ( 500/250/250)</t>
  </si>
  <si>
    <t>ks</t>
  </si>
  <si>
    <t>182086687</t>
  </si>
  <si>
    <t>Ztracené bednění  ZB 25 ( 500/250/250)</t>
  </si>
  <si>
    <t>43*1,01</t>
  </si>
  <si>
    <t>41</t>
  </si>
  <si>
    <t>321351010</t>
  </si>
  <si>
    <t>Bednění konstrukcí vodních staveb rovinné - zřízení</t>
  </si>
  <si>
    <t>524251138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</si>
  <si>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</si>
  <si>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4*1,0*0,5 " vtokový objekt, věnec (vnitřní plocha)</t>
  </si>
  <si>
    <t>(2*2+2*0,3)*0,25 " příčný práh (horní část) v km 0,058 45</t>
  </si>
  <si>
    <t>42</t>
  </si>
  <si>
    <t>321352010</t>
  </si>
  <si>
    <t>Bednění konstrukcí vodních staveb rovinné - odstranění</t>
  </si>
  <si>
    <t>-1047317256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</si>
  <si>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</si>
  <si>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3,15 " viz bednění</t>
  </si>
  <si>
    <t>43</t>
  </si>
  <si>
    <t>326313212</t>
  </si>
  <si>
    <t>Zdivo nadzákladové z betonu se zvýšenými nároky na prostředí C 25/30 objemu nad 3 m3</t>
  </si>
  <si>
    <t>-2028894105</t>
  </si>
  <si>
    <t>Zdivo nadzákladové z betonu prostého se zvýšenými nároky na prostředí objemu přes 3 m3 tř. C 25/30</t>
  </si>
  <si>
    <t>Vyplnění otvorů pref. ZB  - vokový objekt</t>
  </si>
  <si>
    <t>43*0,0203</t>
  </si>
  <si>
    <t>44</t>
  </si>
  <si>
    <t>327361016</t>
  </si>
  <si>
    <t>Výztuž opěrných zdí a valů D nad 12 mm z betonářské oceli 10 505</t>
  </si>
  <si>
    <t>-856407467</t>
  </si>
  <si>
    <t>Výztuž opěrných zdí a valů průměru přes 12 mm, z oceli 10 505 (R) nebo BSt 500</t>
  </si>
  <si>
    <t>0,05862 "  vtokový objekt km 0,055 viz  výkres, prům.14 mm</t>
  </si>
  <si>
    <t>45</t>
  </si>
  <si>
    <t>327361040</t>
  </si>
  <si>
    <t>Výztuž opěrných zdí a valů ze svařovaných sítí</t>
  </si>
  <si>
    <t>-753356208</t>
  </si>
  <si>
    <t>Výztuž opěrných zdí a valů ze sítí svařovaných</t>
  </si>
  <si>
    <t xml:space="preserve">0,0079 " dno vtokového objektu, </t>
  </si>
  <si>
    <t>síť KARI KY 100/100/8</t>
  </si>
  <si>
    <t>Vodorovné konstrukce</t>
  </si>
  <si>
    <t>46</t>
  </si>
  <si>
    <t>451313541</t>
  </si>
  <si>
    <t>Podkladní vrstva z betonu prostého se zvýšenými nároky na prostředí pod dlažbu tl do 250 mm</t>
  </si>
  <si>
    <t>901459433</t>
  </si>
  <si>
    <t>Podkladní vrstva z betonu prostého pod dlažbu se zvýšenými nároky na prostředí tl. přes 200 do 250 mm</t>
  </si>
  <si>
    <t>9,00 " soutok - planimetr</t>
  </si>
  <si>
    <t>47</t>
  </si>
  <si>
    <t>451561111</t>
  </si>
  <si>
    <t>Lože pod dlažby z kameniva drceného drobného vrstva tl do 100 mm</t>
  </si>
  <si>
    <t>-749327763</t>
  </si>
  <si>
    <t>Lože pod dlažby z kameniva drceného drobného, tl. vrstvy do 100 mm</t>
  </si>
  <si>
    <t xml:space="preserve">6,75*1,20 " pod konstrukce z bet.prefabrikátů , km 0,05845-0,0652  </t>
  </si>
  <si>
    <t>9,00 " dlažba z LK - soutok, planimetr</t>
  </si>
  <si>
    <t>48</t>
  </si>
  <si>
    <t>451573111</t>
  </si>
  <si>
    <t>Lože pod potrubí otevřený výkop ze štěrkopísku</t>
  </si>
  <si>
    <t>-937767833</t>
  </si>
  <si>
    <t>Lože pod potrubí, stoky a drobné objekty v otevřeném výkopu z písku a štěrkopísku do 63 mm</t>
  </si>
  <si>
    <t>55,00*1,20*0,15 " km 0,000-0,0550</t>
  </si>
  <si>
    <t>2*2*0,15 " vtokový objekt</t>
  </si>
  <si>
    <t>49</t>
  </si>
  <si>
    <t>452318510</t>
  </si>
  <si>
    <t>Zajišťovací práh z betonu prostého se zvýšenými nároky na prostředí</t>
  </si>
  <si>
    <t>-1207338306</t>
  </si>
  <si>
    <t>Zajišťovací práh z betonu prostého se zvýšenými nároky na prostředí na dně a ve svahu melioračních kanálů s patkami nebo bez patek</t>
  </si>
  <si>
    <t>2,00*(0,8+0,1)*0,3 " příčný práh km 0,058 45</t>
  </si>
  <si>
    <t>50</t>
  </si>
  <si>
    <t>465511511</t>
  </si>
  <si>
    <t>Dlažba z lomového kamene do malty s vyplněním spár maltou a vyspárováním plocha do 20 m2 tl 200 mm</t>
  </si>
  <si>
    <t>-1509997272</t>
  </si>
  <si>
    <t>Dlažba z lomového kamene upraveného vodorovná nebo plocha ve sklonu do 1:2 s dodáním hmot do cementové malty, s vyplněním spár a s vyspárováním cementovou maltou v ploše do 20 m2, tl. 200 mm</t>
  </si>
  <si>
    <t>9,00 " soutok - planimetrv</t>
  </si>
  <si>
    <t>( včetně vtokového objektu, tzn.římsy)</t>
  </si>
  <si>
    <t>51</t>
  </si>
  <si>
    <t>465921112</t>
  </si>
  <si>
    <t>Kladení dlažby z betonových desek tl do 100 mm hmotnosti do 90 kg s vyplněním spár drnem</t>
  </si>
  <si>
    <t>1098922328</t>
  </si>
  <si>
    <t>Kladení dlažby z betonových desek a tvárnic na sucho hmotnosti jednotlivých desek nebo tvárnic do 90 kg s vyplněním spár těženým kamenivem, drnem nebo ornicí s osetím, tl. desek do 100 mm</t>
  </si>
  <si>
    <t>km 0,05845-0,06520 = 7,45 bm</t>
  </si>
  <si>
    <t>7,45*1,20</t>
  </si>
  <si>
    <t>52</t>
  </si>
  <si>
    <t>BBC.0007467.URS</t>
  </si>
  <si>
    <t>tvárnice betonová zatravňovací 10, 60x40x10 cm</t>
  </si>
  <si>
    <t>kus</t>
  </si>
  <si>
    <t>-296313362</t>
  </si>
  <si>
    <t>(7,45/0,6)*3*1,01</t>
  </si>
  <si>
    <t>Komunikace pozemní</t>
  </si>
  <si>
    <t>53</t>
  </si>
  <si>
    <t>564861111</t>
  </si>
  <si>
    <t>Podklad ze štěrkodrtě ŠD tl 200 mm</t>
  </si>
  <si>
    <t>-105754282</t>
  </si>
  <si>
    <t>Podklad ze štěrkodrti ŠD s rozprostřením a zhutněním, po zhutnění tl. 200 mm</t>
  </si>
  <si>
    <t>54</t>
  </si>
  <si>
    <t>591111111</t>
  </si>
  <si>
    <t>Kladení dlažby z kostek velkých z kamene do lože z kameniva těženého tl 50 mm</t>
  </si>
  <si>
    <t>-114933742</t>
  </si>
  <si>
    <t>Kladení dlažby z kostek s provedením lože do tl. 50 mm, s vyplněním spár, s dvojím beraněním a se smetením přebytečného materiálu na krajnici velkých z kamene, do lože z kameniva těženého</t>
  </si>
  <si>
    <t>Trubní vedení</t>
  </si>
  <si>
    <t>55</t>
  </si>
  <si>
    <t>871375231</t>
  </si>
  <si>
    <t>Kanalizační potrubí z tvrdého PVC jednovrstvé tuhost třídy SN10 DN 315</t>
  </si>
  <si>
    <t>-873685372</t>
  </si>
  <si>
    <t>Kanalizační potrubí z tvrdého PVC v otevřeném výkopu ve sklonu do 20 %, hladkého plnostěnného jednovrstvého, tuhost třídy SN 10 DN 315</t>
  </si>
  <si>
    <t>55,00 " zatrubněný úsek</t>
  </si>
  <si>
    <t>56</t>
  </si>
  <si>
    <t>871365811</t>
  </si>
  <si>
    <t>Bourání stávajícího potrubí z PVC nebo PP DN přes 150 do 250</t>
  </si>
  <si>
    <t>219839197</t>
  </si>
  <si>
    <t>Bourání stávajícího potrubí z PVC nebo polypropylenu PP v otevřeném výkopu DN přes 150 do 250</t>
  </si>
  <si>
    <t>22,10 " podél RD č.p. 694</t>
  </si>
  <si>
    <t>nepoškozené potrubí ponechat na místě k dispozici majitele domu</t>
  </si>
  <si>
    <t>57</t>
  </si>
  <si>
    <t>877365211</t>
  </si>
  <si>
    <t>Montáž tvarovek z tvrdého PVC-systém KG nebo z polypropylenu-systém KG 2000 jednoosé DN 250</t>
  </si>
  <si>
    <t>905280342</t>
  </si>
  <si>
    <t>Montáž tvarovek na kanalizačním potrubí z trub z plastu z tvrdého PVC nebo z polypropylenu v otevřeném výkopu jednoosých DN 250</t>
  </si>
  <si>
    <t>58</t>
  </si>
  <si>
    <t>28611374</t>
  </si>
  <si>
    <t>koleno kanalizace PVC KG 300x30°</t>
  </si>
  <si>
    <t>879924415</t>
  </si>
  <si>
    <t xml:space="preserve">1 " ŠK 1, k napojení na stávající trub.vedení </t>
  </si>
  <si>
    <t>59</t>
  </si>
  <si>
    <t>28617238</t>
  </si>
  <si>
    <t>spojka přesuvná kanalizační PP DN 300</t>
  </si>
  <si>
    <t>-1567994740</t>
  </si>
  <si>
    <t>60</t>
  </si>
  <si>
    <t>28611373</t>
  </si>
  <si>
    <t>koleno kanalizace PVC KG 300x15°</t>
  </si>
  <si>
    <t>128</t>
  </si>
  <si>
    <t>-2092925824</t>
  </si>
  <si>
    <t xml:space="preserve">2 " šachta ŠK 2 a ŠK 3 </t>
  </si>
  <si>
    <t>61</t>
  </si>
  <si>
    <t>28611594</t>
  </si>
  <si>
    <t>zátka kanalizace plastové KG DN 300</t>
  </si>
  <si>
    <t>-1188076544</t>
  </si>
  <si>
    <t>1 " šachta ŠK 1</t>
  </si>
  <si>
    <t>62</t>
  </si>
  <si>
    <t>28612253</t>
  </si>
  <si>
    <t>vložka šachtová kanalizační DN 315</t>
  </si>
  <si>
    <t>1197475241</t>
  </si>
  <si>
    <t>1 " napojení vtokového objektu</t>
  </si>
  <si>
    <t>63</t>
  </si>
  <si>
    <t>894812000SV</t>
  </si>
  <si>
    <t>Demontáž stávající kontrolní šachty ŠK 1  a její zpětná montáž s výměnou šachtového dna</t>
  </si>
  <si>
    <t>soub</t>
  </si>
  <si>
    <t>-1700849788</t>
  </si>
  <si>
    <t xml:space="preserve">Demontáž stávající kontrolní šachty ŠK 1 a její zpětná montáž včetně poklopu s výměnou šachtového dna
pro propojení 3 trubních vedení DN 300 mm </t>
  </si>
  <si>
    <t>64</t>
  </si>
  <si>
    <t>28661439SV</t>
  </si>
  <si>
    <t>dno šachtové plastové 425 korugované 300 přímé</t>
  </si>
  <si>
    <t>-1097614675</t>
  </si>
  <si>
    <t>dno šachtové plastové 425 korugované 300 typ T</t>
  </si>
  <si>
    <t>1" šachtové dno k výměně</t>
  </si>
  <si>
    <t>65</t>
  </si>
  <si>
    <t>894812231</t>
  </si>
  <si>
    <t>Revizní a čistící šachta z PP DN 425 šachtová roura korugovaná bez hrdla světlé hloubky 1500 mm</t>
  </si>
  <si>
    <t>134352930</t>
  </si>
  <si>
    <t>Revizní a čistící šachta z polypropylenu PP pro hladké trouby DN 425 roura šachtová korugovaná bez hrdla, světlé hloubky 1500 mm</t>
  </si>
  <si>
    <t>2 " šachta ŠK 2 a ŠK 3</t>
  </si>
  <si>
    <t>66</t>
  </si>
  <si>
    <t>894812205SV</t>
  </si>
  <si>
    <t>Revizní a čistící šachta z PP šachtové dno DN 425/300 průtočné</t>
  </si>
  <si>
    <t>-1593348611</t>
  </si>
  <si>
    <t>Revizní a čistící šachta z polypropylenu PP pro hladké trouby DN 425 šachtové dno (DN šachty / DN trubního vedení) DN 425/300 průtočné</t>
  </si>
  <si>
    <t>67</t>
  </si>
  <si>
    <t>894812241</t>
  </si>
  <si>
    <t>Revizní a čistící šachta z PP DN 425 šachtová roura teleskopická světlé hloubky 375 mm</t>
  </si>
  <si>
    <t>-1878090813</t>
  </si>
  <si>
    <t>Revizní a čistící šachta z polypropylenu PP pro hladké trouby DN 425 roura šachtová korugovaná teleskopická (včetně těsnění) 375 mm</t>
  </si>
  <si>
    <t>68</t>
  </si>
  <si>
    <t>894812249</t>
  </si>
  <si>
    <t>Příplatek k rourám revizní a čistící šachty z PP DN 425 za uříznutí šachtové roury</t>
  </si>
  <si>
    <t>305821676</t>
  </si>
  <si>
    <t>Revizní a čistící šachta z polypropylenu PP pro hladké trouby DN 425 roura šachtová korugovaná Příplatek k cenám 2231 - 2242 za uříznutí šachtové roury</t>
  </si>
  <si>
    <t>69</t>
  </si>
  <si>
    <t>894812262</t>
  </si>
  <si>
    <t>Revizní a čistící šachta z PP DN 425 poklop litinový plný do teleskopické trubky pro třídu zatížení D400</t>
  </si>
  <si>
    <t>399947053</t>
  </si>
  <si>
    <t>Revizní a čistící šachta z polypropylenu PP pro hladké trouby DN 425 poklop litinový (pro třídu zatížení) plný do teleskopické trubky (D400)</t>
  </si>
  <si>
    <t>Ostatní konstrukce a práce, bourání</t>
  </si>
  <si>
    <t>70</t>
  </si>
  <si>
    <t>916231213</t>
  </si>
  <si>
    <t>Osazení chodníkového obrubníku betonového stojatého s boční opěrou do lože z betonu prostého</t>
  </si>
  <si>
    <t>1812502330</t>
  </si>
  <si>
    <t>Osazení chodníkového obrubníku betonového se zřízením lože, s vyplněním a zatřením spár cementovou maltou stojatého s boční opěrou z betonu prostého, do lože z betonu prostého</t>
  </si>
  <si>
    <t xml:space="preserve">8 " obnovený obrubník </t>
  </si>
  <si>
    <t>71</t>
  </si>
  <si>
    <t>59217002</t>
  </si>
  <si>
    <t>obrubník betonový zahradní šedý 1000x50x200mm</t>
  </si>
  <si>
    <t>981697680</t>
  </si>
  <si>
    <t>72</t>
  </si>
  <si>
    <t>919535556</t>
  </si>
  <si>
    <t>Obetonování trubního propustku betonem se zvýšenými nároky na prostředí tř. C 25/30</t>
  </si>
  <si>
    <t>726419611</t>
  </si>
  <si>
    <t>Obetonování trubního propustku betonem prostým se zvýšenými nároky na prostředí tř. C 25/30</t>
  </si>
  <si>
    <t xml:space="preserve">4*0,25" 0,25m3/bm, tr.propustek k RD č.p.622 </t>
  </si>
  <si>
    <t>73</t>
  </si>
  <si>
    <t>966008112</t>
  </si>
  <si>
    <t>Bourání trubního propustku do DN 500</t>
  </si>
  <si>
    <t>-692581516</t>
  </si>
  <si>
    <t>Bourání trubního propustku s odklizením a uložením vybouraného materiálu na skládku na vzdálenost do 3 m nebo s naložením na dopravní prostředek z trub DN přes 300 do 500 mm</t>
  </si>
  <si>
    <t>4,00 " vjezd k domu č.p. 622</t>
  </si>
  <si>
    <t>vybourané potrubí složit v místě dle požadavku vlástníka RD č.p. 622</t>
  </si>
  <si>
    <t>74</t>
  </si>
  <si>
    <t>979071111</t>
  </si>
  <si>
    <t>Očištění dlažebních kostek velkých s původním spárováním kamenivem těženým</t>
  </si>
  <si>
    <t>1939041096</t>
  </si>
  <si>
    <t>Očištění vybouraných dlažebních kostek od spojovacího materiálu, s uložením očištěných kostek na skládku, s odklizením odpadových hmot na hromady a s odklizením vybouraných kostek na vzdálenost do 3 m velkých, s původním vyplněním spár kamenivem těženým</t>
  </si>
  <si>
    <t>vybouraná dlažba</t>
  </si>
  <si>
    <t>75</t>
  </si>
  <si>
    <t>99000001SV</t>
  </si>
  <si>
    <t xml:space="preserve">Zajištění,případná demontáž 2 ks ocel.sloupů VO + zpětná montáž po dokončení stavby </t>
  </si>
  <si>
    <t>-1850418938</t>
  </si>
  <si>
    <t>997</t>
  </si>
  <si>
    <t>Přesun sutě</t>
  </si>
  <si>
    <t>76</t>
  </si>
  <si>
    <t>997002511</t>
  </si>
  <si>
    <t>Vodorovné přemístění suti a vybouraných hmot bez naložení ale se složením a urovnáním do 1 km</t>
  </si>
  <si>
    <t>1831953884</t>
  </si>
  <si>
    <t>Vodorovné přemístění suti a vybouraných hmot bez naložení, se složením a hrubým urovnáním na vzdálenost do 1 km</t>
  </si>
  <si>
    <t>1,640 " obruby</t>
  </si>
  <si>
    <t>0,15*22,10*2,20 " beton z  obetonování potrubí z PVC v množství 0,15m3/1 bm</t>
  </si>
  <si>
    <t>77</t>
  </si>
  <si>
    <t>997002519</t>
  </si>
  <si>
    <t>Příplatek ZKD 1 km přemístění suti a vybouraných hmot</t>
  </si>
  <si>
    <t>-28635410</t>
  </si>
  <si>
    <t>Vodorovné přemístění suti a vybouraných hmot bez naložení, se složením a hrubým urovnáním Příplatek k ceně za každý další i započatý 1 km přes 1 km</t>
  </si>
  <si>
    <t>8,933*3 " za další 3 km na řízenou skládku</t>
  </si>
  <si>
    <t>78</t>
  </si>
  <si>
    <t>997013801</t>
  </si>
  <si>
    <t>Poplatek za uložení na skládce (skládkovné) stavebního odpadu betonového kód odpadu 170 101</t>
  </si>
  <si>
    <t>1689971043</t>
  </si>
  <si>
    <t>Poplatek za uložení stavebního odpadu na skládce (skládkovné) z prostého betonu zatříděného do Katalogu odpadů pod kódem 170 101</t>
  </si>
  <si>
    <t>998</t>
  </si>
  <si>
    <t>Přesun hmot</t>
  </si>
  <si>
    <t>79</t>
  </si>
  <si>
    <t>998276101</t>
  </si>
  <si>
    <t>Přesun hmot pro trubní vedení z trub z plastických hmot otevřený výkop</t>
  </si>
  <si>
    <t>-468400061</t>
  </si>
  <si>
    <t>Přesun hmot pro trubní vedení hloubené z trub z plastických hmot nebo sklolaminátových pro vodovody nebo kanalizace v otevřeném výkopu dopravní vzdálenost do 15 m</t>
  </si>
  <si>
    <t>PSV</t>
  </si>
  <si>
    <t>Práce a dodávky PSV</t>
  </si>
  <si>
    <t>767</t>
  </si>
  <si>
    <t>Konstrukce zámečnické</t>
  </si>
  <si>
    <t>80</t>
  </si>
  <si>
    <t>767995115SV</t>
  </si>
  <si>
    <t>Montáž atypických zámečnických konstrukcí hmotnosti do 100 kg</t>
  </si>
  <si>
    <t>-1487245184</t>
  </si>
  <si>
    <t>Montáž ostatních atypických zámečnických konstrukcí hmotnosti přes 50 do 100 kg</t>
  </si>
  <si>
    <t>Dodávka a montáž</t>
  </si>
  <si>
    <t>75,40 "  vtoková mříž s rámem, povrchová úprava pozinkováním, viz. PD</t>
  </si>
  <si>
    <t>81</t>
  </si>
  <si>
    <t>767995117SV</t>
  </si>
  <si>
    <t>Montáž atypických zámečnických konstrukcí hmotnosti do 500 kg</t>
  </si>
  <si>
    <t>1249565184</t>
  </si>
  <si>
    <t>Montáž ostatních atypických zámečnických konstrukcí hmotnosti přes 250 do 500 kg</t>
  </si>
  <si>
    <t xml:space="preserve">360,05 " zábradlí se svislou výplní, povrch.úprav pozinkováním, viz PD </t>
  </si>
  <si>
    <t>82</t>
  </si>
  <si>
    <t>998767101</t>
  </si>
  <si>
    <t>Přesun hmot tonážní pro zámečnické konstrukce v objektech v do 6 m</t>
  </si>
  <si>
    <t>-1142075236</t>
  </si>
  <si>
    <t>Přesun hmot pro zámečnické konstrukce stanovený z hmotnosti přesunovaného materiálu vodorovná dopravní vzdálenost do 50 m v objektech výšky do 6 m</t>
  </si>
  <si>
    <t>VON - Vedlejší a ostatní náklady</t>
  </si>
  <si>
    <t>VRN - Vedlejší rozpočtové náklady</t>
  </si>
  <si>
    <t>VRN</t>
  </si>
  <si>
    <t>Vedlejší rozpočtové náklady</t>
  </si>
  <si>
    <t>20031RVD</t>
  </si>
  <si>
    <t xml:space="preserve">Vytyčení stávaqjících  inženýrských sítí </t>
  </si>
  <si>
    <t>1024</t>
  </si>
  <si>
    <t>310433943</t>
  </si>
  <si>
    <t xml:space="preserve">Vytyčení stávajících inženýrských sítí </t>
  </si>
  <si>
    <t>1" telefon,vodovod,plynovod,veřejné osvětlení, vedení NN</t>
  </si>
  <si>
    <t>2004RVD</t>
  </si>
  <si>
    <t xml:space="preserve">Zařízení staveniště včetně všech nákladů spojených s jeho zřízením, provozem, zabezpečením a likvidací,zřízení a projednání potřebných ploch pro ZS, skládky materiálu, mezideponie, včetně úhrady poplatků a úpravy povrchu po likvidaci staveniště </t>
  </si>
  <si>
    <t xml:space="preserve">soub </t>
  </si>
  <si>
    <t>-14480516</t>
  </si>
  <si>
    <t>20092VP.1</t>
  </si>
  <si>
    <t xml:space="preserve">Zpracování a předání dokumentace skutečného provedení stavby (3 tištěné paré +1 v elektr.podobě) a zaměření skutečného provedení stavby v (3 tištěné paré +1 v elektr.podobě),fotodokumentace </t>
  </si>
  <si>
    <t>-340309677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</si>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</sst>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  <protection locked="0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opLeftCell="A73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64" t="s">
        <v>14</v>
      </c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5"/>
      <c r="AG5" s="365"/>
      <c r="AH5" s="365"/>
      <c r="AI5" s="365"/>
      <c r="AJ5" s="365"/>
      <c r="AK5" s="365"/>
      <c r="AL5" s="365"/>
      <c r="AM5" s="365"/>
      <c r="AN5" s="365"/>
      <c r="AO5" s="365"/>
      <c r="AP5" s="24"/>
      <c r="AQ5" s="24"/>
      <c r="AR5" s="22"/>
      <c r="BE5" s="343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66" t="s">
        <v>17</v>
      </c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  <c r="AE6" s="365"/>
      <c r="AF6" s="365"/>
      <c r="AG6" s="365"/>
      <c r="AH6" s="365"/>
      <c r="AI6" s="365"/>
      <c r="AJ6" s="365"/>
      <c r="AK6" s="365"/>
      <c r="AL6" s="365"/>
      <c r="AM6" s="365"/>
      <c r="AN6" s="365"/>
      <c r="AO6" s="365"/>
      <c r="AP6" s="24"/>
      <c r="AQ6" s="24"/>
      <c r="AR6" s="22"/>
      <c r="BE6" s="344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44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2" t="s">
        <v>24</v>
      </c>
      <c r="AO8" s="24"/>
      <c r="AP8" s="24"/>
      <c r="AQ8" s="24"/>
      <c r="AR8" s="22"/>
      <c r="BE8" s="344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44"/>
      <c r="BS9" s="19" t="s">
        <v>6</v>
      </c>
    </row>
    <row r="10" spans="1:74" s="1" customFormat="1" ht="12" customHeight="1">
      <c r="B10" s="23"/>
      <c r="C10" s="24"/>
      <c r="D10" s="31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44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44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44"/>
      <c r="BS12" s="19" t="s">
        <v>6</v>
      </c>
    </row>
    <row r="13" spans="1:74" s="1" customFormat="1" ht="12" customHeight="1">
      <c r="B13" s="23"/>
      <c r="C13" s="24"/>
      <c r="D13" s="31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26</v>
      </c>
      <c r="AL13" s="24"/>
      <c r="AM13" s="24"/>
      <c r="AN13" s="33" t="s">
        <v>31</v>
      </c>
      <c r="AO13" s="24"/>
      <c r="AP13" s="24"/>
      <c r="AQ13" s="24"/>
      <c r="AR13" s="22"/>
      <c r="BE13" s="344"/>
      <c r="BS13" s="19" t="s">
        <v>6</v>
      </c>
    </row>
    <row r="14" spans="1:74" ht="12.75">
      <c r="B14" s="23"/>
      <c r="C14" s="24"/>
      <c r="D14" s="24"/>
      <c r="E14" s="367" t="s">
        <v>31</v>
      </c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  <c r="AH14" s="368"/>
      <c r="AI14" s="368"/>
      <c r="AJ14" s="368"/>
      <c r="AK14" s="31" t="s">
        <v>29</v>
      </c>
      <c r="AL14" s="24"/>
      <c r="AM14" s="24"/>
      <c r="AN14" s="33" t="s">
        <v>31</v>
      </c>
      <c r="AO14" s="24"/>
      <c r="AP14" s="24"/>
      <c r="AQ14" s="24"/>
      <c r="AR14" s="22"/>
      <c r="BE14" s="344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44"/>
      <c r="BS15" s="19" t="s">
        <v>4</v>
      </c>
    </row>
    <row r="16" spans="1:74" s="1" customFormat="1" ht="12" customHeight="1">
      <c r="B16" s="23"/>
      <c r="C16" s="24"/>
      <c r="D16" s="31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44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44"/>
      <c r="BS17" s="19" t="s">
        <v>35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44"/>
      <c r="BS18" s="19" t="s">
        <v>6</v>
      </c>
    </row>
    <row r="19" spans="1:71" s="1" customFormat="1" ht="12" customHeight="1">
      <c r="B19" s="23"/>
      <c r="C19" s="24"/>
      <c r="D19" s="31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26</v>
      </c>
      <c r="AL19" s="24"/>
      <c r="AM19" s="24"/>
      <c r="AN19" s="29" t="s">
        <v>37</v>
      </c>
      <c r="AO19" s="24"/>
      <c r="AP19" s="24"/>
      <c r="AQ19" s="24"/>
      <c r="AR19" s="22"/>
      <c r="BE19" s="344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38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44"/>
      <c r="BS20" s="19" t="s">
        <v>35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44"/>
    </row>
    <row r="22" spans="1:71" s="1" customFormat="1" ht="12" customHeight="1">
      <c r="B22" s="23"/>
      <c r="C22" s="24"/>
      <c r="D22" s="31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44"/>
    </row>
    <row r="23" spans="1:71" s="1" customFormat="1" ht="51" customHeight="1">
      <c r="B23" s="23"/>
      <c r="C23" s="24"/>
      <c r="D23" s="24"/>
      <c r="E23" s="369" t="s">
        <v>40</v>
      </c>
      <c r="F23" s="369"/>
      <c r="G23" s="369"/>
      <c r="H23" s="369"/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69"/>
      <c r="W23" s="369"/>
      <c r="X23" s="369"/>
      <c r="Y23" s="369"/>
      <c r="Z23" s="369"/>
      <c r="AA23" s="369"/>
      <c r="AB23" s="369"/>
      <c r="AC23" s="369"/>
      <c r="AD23" s="369"/>
      <c r="AE23" s="369"/>
      <c r="AF23" s="369"/>
      <c r="AG23" s="369"/>
      <c r="AH23" s="369"/>
      <c r="AI23" s="369"/>
      <c r="AJ23" s="369"/>
      <c r="AK23" s="369"/>
      <c r="AL23" s="369"/>
      <c r="AM23" s="369"/>
      <c r="AN23" s="369"/>
      <c r="AO23" s="24"/>
      <c r="AP23" s="24"/>
      <c r="AQ23" s="24"/>
      <c r="AR23" s="22"/>
      <c r="BE23" s="344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44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44"/>
    </row>
    <row r="26" spans="1:71" s="2" customFormat="1" ht="25.9" customHeight="1">
      <c r="A26" s="36"/>
      <c r="B26" s="37"/>
      <c r="C26" s="38"/>
      <c r="D26" s="39" t="s">
        <v>41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46">
        <f>ROUND(AG54,2)</f>
        <v>0</v>
      </c>
      <c r="AL26" s="347"/>
      <c r="AM26" s="347"/>
      <c r="AN26" s="347"/>
      <c r="AO26" s="347"/>
      <c r="AP26" s="38"/>
      <c r="AQ26" s="38"/>
      <c r="AR26" s="41"/>
      <c r="BE26" s="344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44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70" t="s">
        <v>42</v>
      </c>
      <c r="M28" s="370"/>
      <c r="N28" s="370"/>
      <c r="O28" s="370"/>
      <c r="P28" s="370"/>
      <c r="Q28" s="38"/>
      <c r="R28" s="38"/>
      <c r="S28" s="38"/>
      <c r="T28" s="38"/>
      <c r="U28" s="38"/>
      <c r="V28" s="38"/>
      <c r="W28" s="370" t="s">
        <v>43</v>
      </c>
      <c r="X28" s="370"/>
      <c r="Y28" s="370"/>
      <c r="Z28" s="370"/>
      <c r="AA28" s="370"/>
      <c r="AB28" s="370"/>
      <c r="AC28" s="370"/>
      <c r="AD28" s="370"/>
      <c r="AE28" s="370"/>
      <c r="AF28" s="38"/>
      <c r="AG28" s="38"/>
      <c r="AH28" s="38"/>
      <c r="AI28" s="38"/>
      <c r="AJ28" s="38"/>
      <c r="AK28" s="370" t="s">
        <v>44</v>
      </c>
      <c r="AL28" s="370"/>
      <c r="AM28" s="370"/>
      <c r="AN28" s="370"/>
      <c r="AO28" s="370"/>
      <c r="AP28" s="38"/>
      <c r="AQ28" s="38"/>
      <c r="AR28" s="41"/>
      <c r="BE28" s="344"/>
    </row>
    <row r="29" spans="1:71" s="3" customFormat="1" ht="14.45" customHeight="1">
      <c r="B29" s="42"/>
      <c r="C29" s="43"/>
      <c r="D29" s="31" t="s">
        <v>45</v>
      </c>
      <c r="E29" s="43"/>
      <c r="F29" s="31" t="s">
        <v>46</v>
      </c>
      <c r="G29" s="43"/>
      <c r="H29" s="43"/>
      <c r="I29" s="43"/>
      <c r="J29" s="43"/>
      <c r="K29" s="43"/>
      <c r="L29" s="371">
        <v>0.21</v>
      </c>
      <c r="M29" s="342"/>
      <c r="N29" s="342"/>
      <c r="O29" s="342"/>
      <c r="P29" s="342"/>
      <c r="Q29" s="43"/>
      <c r="R29" s="43"/>
      <c r="S29" s="43"/>
      <c r="T29" s="43"/>
      <c r="U29" s="43"/>
      <c r="V29" s="43"/>
      <c r="W29" s="341">
        <f>ROUND(AZ54, 2)</f>
        <v>0</v>
      </c>
      <c r="X29" s="342"/>
      <c r="Y29" s="342"/>
      <c r="Z29" s="342"/>
      <c r="AA29" s="342"/>
      <c r="AB29" s="342"/>
      <c r="AC29" s="342"/>
      <c r="AD29" s="342"/>
      <c r="AE29" s="342"/>
      <c r="AF29" s="43"/>
      <c r="AG29" s="43"/>
      <c r="AH29" s="43"/>
      <c r="AI29" s="43"/>
      <c r="AJ29" s="43"/>
      <c r="AK29" s="341">
        <f>ROUND(AV54, 2)</f>
        <v>0</v>
      </c>
      <c r="AL29" s="342"/>
      <c r="AM29" s="342"/>
      <c r="AN29" s="342"/>
      <c r="AO29" s="342"/>
      <c r="AP29" s="43"/>
      <c r="AQ29" s="43"/>
      <c r="AR29" s="44"/>
      <c r="BE29" s="345"/>
    </row>
    <row r="30" spans="1:71" s="3" customFormat="1" ht="14.45" customHeight="1">
      <c r="B30" s="42"/>
      <c r="C30" s="43"/>
      <c r="D30" s="43"/>
      <c r="E30" s="43"/>
      <c r="F30" s="31" t="s">
        <v>47</v>
      </c>
      <c r="G30" s="43"/>
      <c r="H30" s="43"/>
      <c r="I30" s="43"/>
      <c r="J30" s="43"/>
      <c r="K30" s="43"/>
      <c r="L30" s="371">
        <v>0.15</v>
      </c>
      <c r="M30" s="342"/>
      <c r="N30" s="342"/>
      <c r="O30" s="342"/>
      <c r="P30" s="342"/>
      <c r="Q30" s="43"/>
      <c r="R30" s="43"/>
      <c r="S30" s="43"/>
      <c r="T30" s="43"/>
      <c r="U30" s="43"/>
      <c r="V30" s="43"/>
      <c r="W30" s="341">
        <f>ROUND(BA54, 2)</f>
        <v>0</v>
      </c>
      <c r="X30" s="342"/>
      <c r="Y30" s="342"/>
      <c r="Z30" s="342"/>
      <c r="AA30" s="342"/>
      <c r="AB30" s="342"/>
      <c r="AC30" s="342"/>
      <c r="AD30" s="342"/>
      <c r="AE30" s="342"/>
      <c r="AF30" s="43"/>
      <c r="AG30" s="43"/>
      <c r="AH30" s="43"/>
      <c r="AI30" s="43"/>
      <c r="AJ30" s="43"/>
      <c r="AK30" s="341">
        <f>ROUND(AW54, 2)</f>
        <v>0</v>
      </c>
      <c r="AL30" s="342"/>
      <c r="AM30" s="342"/>
      <c r="AN30" s="342"/>
      <c r="AO30" s="342"/>
      <c r="AP30" s="43"/>
      <c r="AQ30" s="43"/>
      <c r="AR30" s="44"/>
      <c r="BE30" s="345"/>
    </row>
    <row r="31" spans="1:71" s="3" customFormat="1" ht="14.45" hidden="1" customHeight="1">
      <c r="B31" s="42"/>
      <c r="C31" s="43"/>
      <c r="D31" s="43"/>
      <c r="E31" s="43"/>
      <c r="F31" s="31" t="s">
        <v>48</v>
      </c>
      <c r="G31" s="43"/>
      <c r="H31" s="43"/>
      <c r="I31" s="43"/>
      <c r="J31" s="43"/>
      <c r="K31" s="43"/>
      <c r="L31" s="371">
        <v>0.21</v>
      </c>
      <c r="M31" s="342"/>
      <c r="N31" s="342"/>
      <c r="O31" s="342"/>
      <c r="P31" s="342"/>
      <c r="Q31" s="43"/>
      <c r="R31" s="43"/>
      <c r="S31" s="43"/>
      <c r="T31" s="43"/>
      <c r="U31" s="43"/>
      <c r="V31" s="43"/>
      <c r="W31" s="341">
        <f>ROUND(BB54, 2)</f>
        <v>0</v>
      </c>
      <c r="X31" s="342"/>
      <c r="Y31" s="342"/>
      <c r="Z31" s="342"/>
      <c r="AA31" s="342"/>
      <c r="AB31" s="342"/>
      <c r="AC31" s="342"/>
      <c r="AD31" s="342"/>
      <c r="AE31" s="342"/>
      <c r="AF31" s="43"/>
      <c r="AG31" s="43"/>
      <c r="AH31" s="43"/>
      <c r="AI31" s="43"/>
      <c r="AJ31" s="43"/>
      <c r="AK31" s="341">
        <v>0</v>
      </c>
      <c r="AL31" s="342"/>
      <c r="AM31" s="342"/>
      <c r="AN31" s="342"/>
      <c r="AO31" s="342"/>
      <c r="AP31" s="43"/>
      <c r="AQ31" s="43"/>
      <c r="AR31" s="44"/>
      <c r="BE31" s="345"/>
    </row>
    <row r="32" spans="1:71" s="3" customFormat="1" ht="14.45" hidden="1" customHeight="1">
      <c r="B32" s="42"/>
      <c r="C32" s="43"/>
      <c r="D32" s="43"/>
      <c r="E32" s="43"/>
      <c r="F32" s="31" t="s">
        <v>49</v>
      </c>
      <c r="G32" s="43"/>
      <c r="H32" s="43"/>
      <c r="I32" s="43"/>
      <c r="J32" s="43"/>
      <c r="K32" s="43"/>
      <c r="L32" s="371">
        <v>0.15</v>
      </c>
      <c r="M32" s="342"/>
      <c r="N32" s="342"/>
      <c r="O32" s="342"/>
      <c r="P32" s="342"/>
      <c r="Q32" s="43"/>
      <c r="R32" s="43"/>
      <c r="S32" s="43"/>
      <c r="T32" s="43"/>
      <c r="U32" s="43"/>
      <c r="V32" s="43"/>
      <c r="W32" s="341">
        <f>ROUND(BC54, 2)</f>
        <v>0</v>
      </c>
      <c r="X32" s="342"/>
      <c r="Y32" s="342"/>
      <c r="Z32" s="342"/>
      <c r="AA32" s="342"/>
      <c r="AB32" s="342"/>
      <c r="AC32" s="342"/>
      <c r="AD32" s="342"/>
      <c r="AE32" s="342"/>
      <c r="AF32" s="43"/>
      <c r="AG32" s="43"/>
      <c r="AH32" s="43"/>
      <c r="AI32" s="43"/>
      <c r="AJ32" s="43"/>
      <c r="AK32" s="341">
        <v>0</v>
      </c>
      <c r="AL32" s="342"/>
      <c r="AM32" s="342"/>
      <c r="AN32" s="342"/>
      <c r="AO32" s="342"/>
      <c r="AP32" s="43"/>
      <c r="AQ32" s="43"/>
      <c r="AR32" s="44"/>
      <c r="BE32" s="345"/>
    </row>
    <row r="33" spans="1:57" s="3" customFormat="1" ht="14.45" hidden="1" customHeight="1">
      <c r="B33" s="42"/>
      <c r="C33" s="43"/>
      <c r="D33" s="43"/>
      <c r="E33" s="43"/>
      <c r="F33" s="31" t="s">
        <v>50</v>
      </c>
      <c r="G33" s="43"/>
      <c r="H33" s="43"/>
      <c r="I33" s="43"/>
      <c r="J33" s="43"/>
      <c r="K33" s="43"/>
      <c r="L33" s="371">
        <v>0</v>
      </c>
      <c r="M33" s="342"/>
      <c r="N33" s="342"/>
      <c r="O33" s="342"/>
      <c r="P33" s="342"/>
      <c r="Q33" s="43"/>
      <c r="R33" s="43"/>
      <c r="S33" s="43"/>
      <c r="T33" s="43"/>
      <c r="U33" s="43"/>
      <c r="V33" s="43"/>
      <c r="W33" s="341">
        <f>ROUND(BD54, 2)</f>
        <v>0</v>
      </c>
      <c r="X33" s="342"/>
      <c r="Y33" s="342"/>
      <c r="Z33" s="342"/>
      <c r="AA33" s="342"/>
      <c r="AB33" s="342"/>
      <c r="AC33" s="342"/>
      <c r="AD33" s="342"/>
      <c r="AE33" s="342"/>
      <c r="AF33" s="43"/>
      <c r="AG33" s="43"/>
      <c r="AH33" s="43"/>
      <c r="AI33" s="43"/>
      <c r="AJ33" s="43"/>
      <c r="AK33" s="341">
        <v>0</v>
      </c>
      <c r="AL33" s="342"/>
      <c r="AM33" s="342"/>
      <c r="AN33" s="342"/>
      <c r="AO33" s="342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51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52</v>
      </c>
      <c r="U35" s="47"/>
      <c r="V35" s="47"/>
      <c r="W35" s="47"/>
      <c r="X35" s="348" t="s">
        <v>53</v>
      </c>
      <c r="Y35" s="349"/>
      <c r="Z35" s="349"/>
      <c r="AA35" s="349"/>
      <c r="AB35" s="349"/>
      <c r="AC35" s="47"/>
      <c r="AD35" s="47"/>
      <c r="AE35" s="47"/>
      <c r="AF35" s="47"/>
      <c r="AG35" s="47"/>
      <c r="AH35" s="47"/>
      <c r="AI35" s="47"/>
      <c r="AJ35" s="47"/>
      <c r="AK35" s="350">
        <f>SUM(AK26:AK33)</f>
        <v>0</v>
      </c>
      <c r="AL35" s="349"/>
      <c r="AM35" s="349"/>
      <c r="AN35" s="349"/>
      <c r="AO35" s="351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54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2019107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61" t="str">
        <f>K6</f>
        <v>Uprava odtokových poměrů v obci Vikýřovice - Ul. Rybářská</v>
      </c>
      <c r="M45" s="362"/>
      <c r="N45" s="362"/>
      <c r="O45" s="362"/>
      <c r="P45" s="362"/>
      <c r="Q45" s="362"/>
      <c r="R45" s="362"/>
      <c r="S45" s="362"/>
      <c r="T45" s="362"/>
      <c r="U45" s="362"/>
      <c r="V45" s="362"/>
      <c r="W45" s="362"/>
      <c r="X45" s="362"/>
      <c r="Y45" s="362"/>
      <c r="Z45" s="362"/>
      <c r="AA45" s="362"/>
      <c r="AB45" s="362"/>
      <c r="AC45" s="362"/>
      <c r="AD45" s="362"/>
      <c r="AE45" s="362"/>
      <c r="AF45" s="362"/>
      <c r="AG45" s="362"/>
      <c r="AH45" s="362"/>
      <c r="AI45" s="362"/>
      <c r="AJ45" s="362"/>
      <c r="AK45" s="362"/>
      <c r="AL45" s="362"/>
      <c r="AM45" s="362"/>
      <c r="AN45" s="362"/>
      <c r="AO45" s="362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Vikýřovice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63" t="str">
        <f>IF(AN8= "","",AN8)</f>
        <v>14. 11. 2019</v>
      </c>
      <c r="AN47" s="363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43.15" customHeight="1">
      <c r="A49" s="36"/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>Obec Vikýřovice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32</v>
      </c>
      <c r="AJ49" s="38"/>
      <c r="AK49" s="38"/>
      <c r="AL49" s="38"/>
      <c r="AM49" s="359" t="str">
        <f>IF(E17="","",E17)</f>
        <v>Projekce pozem.úprav,Šumperk, Ing.Václav Šváb</v>
      </c>
      <c r="AN49" s="360"/>
      <c r="AO49" s="360"/>
      <c r="AP49" s="360"/>
      <c r="AQ49" s="38"/>
      <c r="AR49" s="41"/>
      <c r="AS49" s="353" t="s">
        <v>55</v>
      </c>
      <c r="AT49" s="354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27.95" customHeight="1">
      <c r="A50" s="36"/>
      <c r="B50" s="37"/>
      <c r="C50" s="31" t="s">
        <v>30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36</v>
      </c>
      <c r="AJ50" s="38"/>
      <c r="AK50" s="38"/>
      <c r="AL50" s="38"/>
      <c r="AM50" s="359" t="str">
        <f>IF(E20="","",E20)</f>
        <v>Milan Holotík, D plus H, Postřelmov</v>
      </c>
      <c r="AN50" s="360"/>
      <c r="AO50" s="360"/>
      <c r="AP50" s="360"/>
      <c r="AQ50" s="38"/>
      <c r="AR50" s="41"/>
      <c r="AS50" s="355"/>
      <c r="AT50" s="356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57"/>
      <c r="AT51" s="358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72" t="s">
        <v>56</v>
      </c>
      <c r="D52" s="373"/>
      <c r="E52" s="373"/>
      <c r="F52" s="373"/>
      <c r="G52" s="373"/>
      <c r="H52" s="68"/>
      <c r="I52" s="374" t="s">
        <v>57</v>
      </c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  <c r="Y52" s="373"/>
      <c r="Z52" s="373"/>
      <c r="AA52" s="373"/>
      <c r="AB52" s="373"/>
      <c r="AC52" s="373"/>
      <c r="AD52" s="373"/>
      <c r="AE52" s="373"/>
      <c r="AF52" s="373"/>
      <c r="AG52" s="375" t="s">
        <v>58</v>
      </c>
      <c r="AH52" s="373"/>
      <c r="AI52" s="373"/>
      <c r="AJ52" s="373"/>
      <c r="AK52" s="373"/>
      <c r="AL52" s="373"/>
      <c r="AM52" s="373"/>
      <c r="AN52" s="374" t="s">
        <v>59</v>
      </c>
      <c r="AO52" s="373"/>
      <c r="AP52" s="373"/>
      <c r="AQ52" s="69" t="s">
        <v>60</v>
      </c>
      <c r="AR52" s="41"/>
      <c r="AS52" s="70" t="s">
        <v>61</v>
      </c>
      <c r="AT52" s="71" t="s">
        <v>62</v>
      </c>
      <c r="AU52" s="71" t="s">
        <v>63</v>
      </c>
      <c r="AV52" s="71" t="s">
        <v>64</v>
      </c>
      <c r="AW52" s="71" t="s">
        <v>65</v>
      </c>
      <c r="AX52" s="71" t="s">
        <v>66</v>
      </c>
      <c r="AY52" s="71" t="s">
        <v>67</v>
      </c>
      <c r="AZ52" s="71" t="s">
        <v>68</v>
      </c>
      <c r="BA52" s="71" t="s">
        <v>69</v>
      </c>
      <c r="BB52" s="71" t="s">
        <v>70</v>
      </c>
      <c r="BC52" s="71" t="s">
        <v>71</v>
      </c>
      <c r="BD52" s="72" t="s">
        <v>72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73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79">
        <f>ROUND(SUM(AG55:AG56),2)</f>
        <v>0</v>
      </c>
      <c r="AH54" s="379"/>
      <c r="AI54" s="379"/>
      <c r="AJ54" s="379"/>
      <c r="AK54" s="379"/>
      <c r="AL54" s="379"/>
      <c r="AM54" s="379"/>
      <c r="AN54" s="380">
        <f>SUM(AG54,AT54)</f>
        <v>0</v>
      </c>
      <c r="AO54" s="380"/>
      <c r="AP54" s="380"/>
      <c r="AQ54" s="80" t="s">
        <v>19</v>
      </c>
      <c r="AR54" s="81"/>
      <c r="AS54" s="82">
        <f>ROUND(SUM(AS55:AS56),2)</f>
        <v>0</v>
      </c>
      <c r="AT54" s="83">
        <f>ROUND(SUM(AV54:AW54),2)</f>
        <v>0</v>
      </c>
      <c r="AU54" s="84">
        <f>ROUND(SUM(AU55:AU56),5)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ROUND(SUM(AZ55:AZ56),2)</f>
        <v>0</v>
      </c>
      <c r="BA54" s="83">
        <f>ROUND(SUM(BA55:BA56),2)</f>
        <v>0</v>
      </c>
      <c r="BB54" s="83">
        <f>ROUND(SUM(BB55:BB56),2)</f>
        <v>0</v>
      </c>
      <c r="BC54" s="83">
        <f>ROUND(SUM(BC55:BC56),2)</f>
        <v>0</v>
      </c>
      <c r="BD54" s="85">
        <f>ROUND(SUM(BD55:BD56),2)</f>
        <v>0</v>
      </c>
      <c r="BS54" s="86" t="s">
        <v>74</v>
      </c>
      <c r="BT54" s="86" t="s">
        <v>75</v>
      </c>
      <c r="BU54" s="87" t="s">
        <v>76</v>
      </c>
      <c r="BV54" s="86" t="s">
        <v>77</v>
      </c>
      <c r="BW54" s="86" t="s">
        <v>5</v>
      </c>
      <c r="BX54" s="86" t="s">
        <v>78</v>
      </c>
      <c r="CL54" s="86" t="s">
        <v>19</v>
      </c>
    </row>
    <row r="55" spans="1:91" s="7" customFormat="1" ht="16.5" customHeight="1">
      <c r="A55" s="88" t="s">
        <v>79</v>
      </c>
      <c r="B55" s="89"/>
      <c r="C55" s="90"/>
      <c r="D55" s="378" t="s">
        <v>80</v>
      </c>
      <c r="E55" s="378"/>
      <c r="F55" s="378"/>
      <c r="G55" s="378"/>
      <c r="H55" s="378"/>
      <c r="I55" s="91"/>
      <c r="J55" s="378" t="s">
        <v>81</v>
      </c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6">
        <f>'SO 01 - Úprava silniční p...'!J30</f>
        <v>0</v>
      </c>
      <c r="AH55" s="377"/>
      <c r="AI55" s="377"/>
      <c r="AJ55" s="377"/>
      <c r="AK55" s="377"/>
      <c r="AL55" s="377"/>
      <c r="AM55" s="377"/>
      <c r="AN55" s="376">
        <f>SUM(AG55,AT55)</f>
        <v>0</v>
      </c>
      <c r="AO55" s="377"/>
      <c r="AP55" s="377"/>
      <c r="AQ55" s="92" t="s">
        <v>82</v>
      </c>
      <c r="AR55" s="93"/>
      <c r="AS55" s="94">
        <v>0</v>
      </c>
      <c r="AT55" s="95">
        <f>ROUND(SUM(AV55:AW55),2)</f>
        <v>0</v>
      </c>
      <c r="AU55" s="96">
        <f>'SO 01 - Úprava silniční p...'!P92</f>
        <v>0</v>
      </c>
      <c r="AV55" s="95">
        <f>'SO 01 - Úprava silniční p...'!J33</f>
        <v>0</v>
      </c>
      <c r="AW55" s="95">
        <f>'SO 01 - Úprava silniční p...'!J34</f>
        <v>0</v>
      </c>
      <c r="AX55" s="95">
        <f>'SO 01 - Úprava silniční p...'!J35</f>
        <v>0</v>
      </c>
      <c r="AY55" s="95">
        <f>'SO 01 - Úprava silniční p...'!J36</f>
        <v>0</v>
      </c>
      <c r="AZ55" s="95">
        <f>'SO 01 - Úprava silniční p...'!F33</f>
        <v>0</v>
      </c>
      <c r="BA55" s="95">
        <f>'SO 01 - Úprava silniční p...'!F34</f>
        <v>0</v>
      </c>
      <c r="BB55" s="95">
        <f>'SO 01 - Úprava silniční p...'!F35</f>
        <v>0</v>
      </c>
      <c r="BC55" s="95">
        <f>'SO 01 - Úprava silniční p...'!F36</f>
        <v>0</v>
      </c>
      <c r="BD55" s="97">
        <f>'SO 01 - Úprava silniční p...'!F37</f>
        <v>0</v>
      </c>
      <c r="BT55" s="98" t="s">
        <v>83</v>
      </c>
      <c r="BV55" s="98" t="s">
        <v>77</v>
      </c>
      <c r="BW55" s="98" t="s">
        <v>84</v>
      </c>
      <c r="BX55" s="98" t="s">
        <v>5</v>
      </c>
      <c r="CL55" s="98" t="s">
        <v>19</v>
      </c>
      <c r="CM55" s="98" t="s">
        <v>85</v>
      </c>
    </row>
    <row r="56" spans="1:91" s="7" customFormat="1" ht="16.5" customHeight="1">
      <c r="A56" s="88" t="s">
        <v>79</v>
      </c>
      <c r="B56" s="89"/>
      <c r="C56" s="90"/>
      <c r="D56" s="378" t="s">
        <v>86</v>
      </c>
      <c r="E56" s="378"/>
      <c r="F56" s="378"/>
      <c r="G56" s="378"/>
      <c r="H56" s="378"/>
      <c r="I56" s="91"/>
      <c r="J56" s="378" t="s">
        <v>87</v>
      </c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6">
        <f>'VON - Vedlejší a ostatní ...'!J30</f>
        <v>0</v>
      </c>
      <c r="AH56" s="377"/>
      <c r="AI56" s="377"/>
      <c r="AJ56" s="377"/>
      <c r="AK56" s="377"/>
      <c r="AL56" s="377"/>
      <c r="AM56" s="377"/>
      <c r="AN56" s="376">
        <f>SUM(AG56,AT56)</f>
        <v>0</v>
      </c>
      <c r="AO56" s="377"/>
      <c r="AP56" s="377"/>
      <c r="AQ56" s="92" t="s">
        <v>82</v>
      </c>
      <c r="AR56" s="93"/>
      <c r="AS56" s="99">
        <v>0</v>
      </c>
      <c r="AT56" s="100">
        <f>ROUND(SUM(AV56:AW56),2)</f>
        <v>0</v>
      </c>
      <c r="AU56" s="101">
        <f>'VON - Vedlejší a ostatní ...'!P81</f>
        <v>0</v>
      </c>
      <c r="AV56" s="100">
        <f>'VON - Vedlejší a ostatní ...'!J33</f>
        <v>0</v>
      </c>
      <c r="AW56" s="100">
        <f>'VON - Vedlejší a ostatní ...'!J34</f>
        <v>0</v>
      </c>
      <c r="AX56" s="100">
        <f>'VON - Vedlejší a ostatní ...'!J35</f>
        <v>0</v>
      </c>
      <c r="AY56" s="100">
        <f>'VON - Vedlejší a ostatní ...'!J36</f>
        <v>0</v>
      </c>
      <c r="AZ56" s="100">
        <f>'VON - Vedlejší a ostatní ...'!F33</f>
        <v>0</v>
      </c>
      <c r="BA56" s="100">
        <f>'VON - Vedlejší a ostatní ...'!F34</f>
        <v>0</v>
      </c>
      <c r="BB56" s="100">
        <f>'VON - Vedlejší a ostatní ...'!F35</f>
        <v>0</v>
      </c>
      <c r="BC56" s="100">
        <f>'VON - Vedlejší a ostatní ...'!F36</f>
        <v>0</v>
      </c>
      <c r="BD56" s="102">
        <f>'VON - Vedlejší a ostatní ...'!F37</f>
        <v>0</v>
      </c>
      <c r="BT56" s="98" t="s">
        <v>83</v>
      </c>
      <c r="BV56" s="98" t="s">
        <v>77</v>
      </c>
      <c r="BW56" s="98" t="s">
        <v>88</v>
      </c>
      <c r="BX56" s="98" t="s">
        <v>5</v>
      </c>
      <c r="CL56" s="98" t="s">
        <v>19</v>
      </c>
      <c r="CM56" s="98" t="s">
        <v>85</v>
      </c>
    </row>
    <row r="57" spans="1:91" s="2" customFormat="1" ht="30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41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  <row r="58" spans="1:91" s="2" customFormat="1" ht="6.95" customHeight="1">
      <c r="A58" s="36"/>
      <c r="B58" s="49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41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</row>
  </sheetData>
  <sheetProtection password="CC35" sheet="1" objects="1" scenarios="1" formatColumns="0" formatRows="0"/>
  <mergeCells count="46">
    <mergeCell ref="AG54:AM54"/>
    <mergeCell ref="AN54:AP54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L33:P33"/>
    <mergeCell ref="C52:G52"/>
    <mergeCell ref="I52:AF52"/>
    <mergeCell ref="AG52:AM52"/>
    <mergeCell ref="AN52:AP52"/>
    <mergeCell ref="AS49:AT51"/>
    <mergeCell ref="AM50:AP50"/>
    <mergeCell ref="L45:AO45"/>
    <mergeCell ref="AM47:AN47"/>
    <mergeCell ref="AM49:AP49"/>
    <mergeCell ref="W33:AE33"/>
    <mergeCell ref="AK33:AO33"/>
    <mergeCell ref="X35:AB35"/>
    <mergeCell ref="AK35:AO35"/>
    <mergeCell ref="AR2:BE2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</mergeCells>
  <hyperlinks>
    <hyperlink ref="A55" location="'SO 01 - Úprava silniční p...'!C2" display="/"/>
    <hyperlink ref="A5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04"/>
  <sheetViews>
    <sheetView showGridLines="0" tabSelected="1" topLeftCell="A329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3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3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19" t="s">
        <v>84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6"/>
      <c r="J3" s="105"/>
      <c r="K3" s="105"/>
      <c r="L3" s="22"/>
      <c r="AT3" s="19" t="s">
        <v>85</v>
      </c>
    </row>
    <row r="4" spans="1:46" s="1" customFormat="1" ht="24.95" customHeight="1">
      <c r="B4" s="22"/>
      <c r="D4" s="107" t="s">
        <v>89</v>
      </c>
      <c r="I4" s="103"/>
      <c r="L4" s="22"/>
      <c r="M4" s="108" t="s">
        <v>10</v>
      </c>
      <c r="AT4" s="19" t="s">
        <v>4</v>
      </c>
    </row>
    <row r="5" spans="1:46" s="1" customFormat="1" ht="6.95" customHeight="1">
      <c r="B5" s="22"/>
      <c r="I5" s="103"/>
      <c r="L5" s="22"/>
    </row>
    <row r="6" spans="1:46" s="1" customFormat="1" ht="12" customHeight="1">
      <c r="B6" s="22"/>
      <c r="D6" s="109" t="s">
        <v>16</v>
      </c>
      <c r="I6" s="103"/>
      <c r="L6" s="22"/>
    </row>
    <row r="7" spans="1:46" s="1" customFormat="1" ht="16.5" customHeight="1">
      <c r="B7" s="22"/>
      <c r="E7" s="381" t="str">
        <f>'Rekapitulace stavby'!K6</f>
        <v>Uprava odtokových poměrů v obci Vikýřovice - Ul. Rybářská</v>
      </c>
      <c r="F7" s="382"/>
      <c r="G7" s="382"/>
      <c r="H7" s="382"/>
      <c r="I7" s="103"/>
      <c r="L7" s="22"/>
    </row>
    <row r="8" spans="1:46" s="2" customFormat="1" ht="12" customHeight="1">
      <c r="A8" s="36"/>
      <c r="B8" s="41"/>
      <c r="C8" s="36"/>
      <c r="D8" s="109" t="s">
        <v>90</v>
      </c>
      <c r="E8" s="36"/>
      <c r="F8" s="36"/>
      <c r="G8" s="36"/>
      <c r="H8" s="36"/>
      <c r="I8" s="110"/>
      <c r="J8" s="36"/>
      <c r="K8" s="36"/>
      <c r="L8" s="11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83" t="s">
        <v>91</v>
      </c>
      <c r="F9" s="384"/>
      <c r="G9" s="384"/>
      <c r="H9" s="384"/>
      <c r="I9" s="110"/>
      <c r="J9" s="36"/>
      <c r="K9" s="36"/>
      <c r="L9" s="11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110"/>
      <c r="J10" s="36"/>
      <c r="K10" s="36"/>
      <c r="L10" s="11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9" t="s">
        <v>18</v>
      </c>
      <c r="E11" s="36"/>
      <c r="F11" s="112" t="s">
        <v>19</v>
      </c>
      <c r="G11" s="36"/>
      <c r="H11" s="36"/>
      <c r="I11" s="113" t="s">
        <v>20</v>
      </c>
      <c r="J11" s="112" t="s">
        <v>19</v>
      </c>
      <c r="K11" s="36"/>
      <c r="L11" s="11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9" t="s">
        <v>21</v>
      </c>
      <c r="E12" s="36"/>
      <c r="F12" s="112" t="s">
        <v>22</v>
      </c>
      <c r="G12" s="36"/>
      <c r="H12" s="36"/>
      <c r="I12" s="113" t="s">
        <v>23</v>
      </c>
      <c r="J12" s="114" t="str">
        <f>'Rekapitulace stavby'!AN8</f>
        <v>14. 11. 2019</v>
      </c>
      <c r="K12" s="36"/>
      <c r="L12" s="11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110"/>
      <c r="J13" s="36"/>
      <c r="K13" s="36"/>
      <c r="L13" s="11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9" t="s">
        <v>25</v>
      </c>
      <c r="E14" s="36"/>
      <c r="F14" s="36"/>
      <c r="G14" s="36"/>
      <c r="H14" s="36"/>
      <c r="I14" s="113" t="s">
        <v>26</v>
      </c>
      <c r="J14" s="112" t="s">
        <v>27</v>
      </c>
      <c r="K14" s="36"/>
      <c r="L14" s="11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12" t="s">
        <v>28</v>
      </c>
      <c r="F15" s="36"/>
      <c r="G15" s="36"/>
      <c r="H15" s="36"/>
      <c r="I15" s="113" t="s">
        <v>29</v>
      </c>
      <c r="J15" s="112" t="s">
        <v>19</v>
      </c>
      <c r="K15" s="36"/>
      <c r="L15" s="11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110"/>
      <c r="J16" s="36"/>
      <c r="K16" s="36"/>
      <c r="L16" s="11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9" t="s">
        <v>30</v>
      </c>
      <c r="E17" s="36"/>
      <c r="F17" s="36"/>
      <c r="G17" s="36"/>
      <c r="H17" s="36"/>
      <c r="I17" s="113" t="s">
        <v>26</v>
      </c>
      <c r="J17" s="32" t="str">
        <f>'Rekapitulace stavby'!AN13</f>
        <v>Vyplň údaj</v>
      </c>
      <c r="K17" s="36"/>
      <c r="L17" s="11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5" t="str">
        <f>'Rekapitulace stavby'!E14</f>
        <v>Vyplň údaj</v>
      </c>
      <c r="F18" s="386"/>
      <c r="G18" s="386"/>
      <c r="H18" s="386"/>
      <c r="I18" s="113" t="s">
        <v>29</v>
      </c>
      <c r="J18" s="32" t="str">
        <f>'Rekapitulace stavby'!AN14</f>
        <v>Vyplň údaj</v>
      </c>
      <c r="K18" s="36"/>
      <c r="L18" s="11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110"/>
      <c r="J19" s="36"/>
      <c r="K19" s="36"/>
      <c r="L19" s="11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9" t="s">
        <v>32</v>
      </c>
      <c r="E20" s="36"/>
      <c r="F20" s="36"/>
      <c r="G20" s="36"/>
      <c r="H20" s="36"/>
      <c r="I20" s="113" t="s">
        <v>26</v>
      </c>
      <c r="J20" s="112" t="s">
        <v>33</v>
      </c>
      <c r="K20" s="36"/>
      <c r="L20" s="11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12" t="s">
        <v>34</v>
      </c>
      <c r="F21" s="36"/>
      <c r="G21" s="36"/>
      <c r="H21" s="36"/>
      <c r="I21" s="113" t="s">
        <v>29</v>
      </c>
      <c r="J21" s="112" t="s">
        <v>19</v>
      </c>
      <c r="K21" s="36"/>
      <c r="L21" s="11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110"/>
      <c r="J22" s="36"/>
      <c r="K22" s="36"/>
      <c r="L22" s="11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9" t="s">
        <v>36</v>
      </c>
      <c r="E23" s="36"/>
      <c r="F23" s="36"/>
      <c r="G23" s="36"/>
      <c r="H23" s="36"/>
      <c r="I23" s="113" t="s">
        <v>26</v>
      </c>
      <c r="J23" s="112" t="s">
        <v>37</v>
      </c>
      <c r="K23" s="36"/>
      <c r="L23" s="11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12" t="s">
        <v>38</v>
      </c>
      <c r="F24" s="36"/>
      <c r="G24" s="36"/>
      <c r="H24" s="36"/>
      <c r="I24" s="113" t="s">
        <v>29</v>
      </c>
      <c r="J24" s="112" t="s">
        <v>19</v>
      </c>
      <c r="K24" s="36"/>
      <c r="L24" s="11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110"/>
      <c r="J25" s="36"/>
      <c r="K25" s="36"/>
      <c r="L25" s="11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9" t="s">
        <v>39</v>
      </c>
      <c r="E26" s="36"/>
      <c r="F26" s="36"/>
      <c r="G26" s="36"/>
      <c r="H26" s="36"/>
      <c r="I26" s="110"/>
      <c r="J26" s="36"/>
      <c r="K26" s="36"/>
      <c r="L26" s="11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5"/>
      <c r="B27" s="116"/>
      <c r="C27" s="115"/>
      <c r="D27" s="115"/>
      <c r="E27" s="387" t="s">
        <v>19</v>
      </c>
      <c r="F27" s="387"/>
      <c r="G27" s="387"/>
      <c r="H27" s="387"/>
      <c r="I27" s="117"/>
      <c r="J27" s="115"/>
      <c r="K27" s="115"/>
      <c r="L27" s="118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110"/>
      <c r="J28" s="36"/>
      <c r="K28" s="36"/>
      <c r="L28" s="11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9"/>
      <c r="E29" s="119"/>
      <c r="F29" s="119"/>
      <c r="G29" s="119"/>
      <c r="H29" s="119"/>
      <c r="I29" s="120"/>
      <c r="J29" s="119"/>
      <c r="K29" s="119"/>
      <c r="L29" s="11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1" t="s">
        <v>41</v>
      </c>
      <c r="E30" s="36"/>
      <c r="F30" s="36"/>
      <c r="G30" s="36"/>
      <c r="H30" s="36"/>
      <c r="I30" s="110"/>
      <c r="J30" s="122">
        <f>ROUND(J92, 2)</f>
        <v>0</v>
      </c>
      <c r="K30" s="36"/>
      <c r="L30" s="11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9"/>
      <c r="E31" s="119"/>
      <c r="F31" s="119"/>
      <c r="G31" s="119"/>
      <c r="H31" s="119"/>
      <c r="I31" s="120"/>
      <c r="J31" s="119"/>
      <c r="K31" s="119"/>
      <c r="L31" s="11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3" t="s">
        <v>43</v>
      </c>
      <c r="G32" s="36"/>
      <c r="H32" s="36"/>
      <c r="I32" s="124" t="s">
        <v>42</v>
      </c>
      <c r="J32" s="123" t="s">
        <v>44</v>
      </c>
      <c r="K32" s="36"/>
      <c r="L32" s="11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5" t="s">
        <v>45</v>
      </c>
      <c r="E33" s="109" t="s">
        <v>46</v>
      </c>
      <c r="F33" s="126">
        <f>ROUND((SUM(BE92:BE403)),  2)</f>
        <v>0</v>
      </c>
      <c r="G33" s="36"/>
      <c r="H33" s="36"/>
      <c r="I33" s="127">
        <v>0.21</v>
      </c>
      <c r="J33" s="126">
        <f>ROUND(((SUM(BE92:BE403))*I33),  2)</f>
        <v>0</v>
      </c>
      <c r="K33" s="36"/>
      <c r="L33" s="11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9" t="s">
        <v>47</v>
      </c>
      <c r="F34" s="126">
        <f>ROUND((SUM(BF92:BF403)),  2)</f>
        <v>0</v>
      </c>
      <c r="G34" s="36"/>
      <c r="H34" s="36"/>
      <c r="I34" s="127">
        <v>0.15</v>
      </c>
      <c r="J34" s="126">
        <f>ROUND(((SUM(BF92:BF403))*I34),  2)</f>
        <v>0</v>
      </c>
      <c r="K34" s="36"/>
      <c r="L34" s="11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9" t="s">
        <v>48</v>
      </c>
      <c r="F35" s="126">
        <f>ROUND((SUM(BG92:BG403)),  2)</f>
        <v>0</v>
      </c>
      <c r="G35" s="36"/>
      <c r="H35" s="36"/>
      <c r="I35" s="127">
        <v>0.21</v>
      </c>
      <c r="J35" s="126">
        <f>0</f>
        <v>0</v>
      </c>
      <c r="K35" s="36"/>
      <c r="L35" s="11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9" t="s">
        <v>49</v>
      </c>
      <c r="F36" s="126">
        <f>ROUND((SUM(BH92:BH403)),  2)</f>
        <v>0</v>
      </c>
      <c r="G36" s="36"/>
      <c r="H36" s="36"/>
      <c r="I36" s="127">
        <v>0.15</v>
      </c>
      <c r="J36" s="126">
        <f>0</f>
        <v>0</v>
      </c>
      <c r="K36" s="36"/>
      <c r="L36" s="11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9" t="s">
        <v>50</v>
      </c>
      <c r="F37" s="126">
        <f>ROUND((SUM(BI92:BI403)),  2)</f>
        <v>0</v>
      </c>
      <c r="G37" s="36"/>
      <c r="H37" s="36"/>
      <c r="I37" s="127">
        <v>0</v>
      </c>
      <c r="J37" s="126">
        <f>0</f>
        <v>0</v>
      </c>
      <c r="K37" s="36"/>
      <c r="L37" s="11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110"/>
      <c r="J38" s="36"/>
      <c r="K38" s="36"/>
      <c r="L38" s="11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3"/>
      <c r="J39" s="134">
        <f>SUM(J30:J37)</f>
        <v>0</v>
      </c>
      <c r="K39" s="135"/>
      <c r="L39" s="11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8"/>
      <c r="J40" s="137"/>
      <c r="K40" s="137"/>
      <c r="L40" s="11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9"/>
      <c r="C44" s="140"/>
      <c r="D44" s="140"/>
      <c r="E44" s="140"/>
      <c r="F44" s="140"/>
      <c r="G44" s="140"/>
      <c r="H44" s="140"/>
      <c r="I44" s="141"/>
      <c r="J44" s="140"/>
      <c r="K44" s="140"/>
      <c r="L44" s="111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92</v>
      </c>
      <c r="D45" s="38"/>
      <c r="E45" s="38"/>
      <c r="F45" s="38"/>
      <c r="G45" s="38"/>
      <c r="H45" s="38"/>
      <c r="I45" s="110"/>
      <c r="J45" s="38"/>
      <c r="K45" s="38"/>
      <c r="L45" s="111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110"/>
      <c r="J46" s="38"/>
      <c r="K46" s="38"/>
      <c r="L46" s="111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110"/>
      <c r="J47" s="38"/>
      <c r="K47" s="38"/>
      <c r="L47" s="111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8" t="str">
        <f>E7</f>
        <v>Uprava odtokových poměrů v obci Vikýřovice - Ul. Rybářská</v>
      </c>
      <c r="F48" s="389"/>
      <c r="G48" s="389"/>
      <c r="H48" s="389"/>
      <c r="I48" s="110"/>
      <c r="J48" s="38"/>
      <c r="K48" s="38"/>
      <c r="L48" s="111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90</v>
      </c>
      <c r="D49" s="38"/>
      <c r="E49" s="38"/>
      <c r="F49" s="38"/>
      <c r="G49" s="38"/>
      <c r="H49" s="38"/>
      <c r="I49" s="110"/>
      <c r="J49" s="38"/>
      <c r="K49" s="38"/>
      <c r="L49" s="111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1" t="str">
        <f>E9</f>
        <v>SO 01 - Úprava silniční příkopy MK</v>
      </c>
      <c r="F50" s="390"/>
      <c r="G50" s="390"/>
      <c r="H50" s="390"/>
      <c r="I50" s="110"/>
      <c r="J50" s="38"/>
      <c r="K50" s="38"/>
      <c r="L50" s="111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110"/>
      <c r="J51" s="38"/>
      <c r="K51" s="38"/>
      <c r="L51" s="111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Vikýřovice</v>
      </c>
      <c r="G52" s="38"/>
      <c r="H52" s="38"/>
      <c r="I52" s="113" t="s">
        <v>23</v>
      </c>
      <c r="J52" s="61" t="str">
        <f>IF(J12="","",J12)</f>
        <v>14. 11. 2019</v>
      </c>
      <c r="K52" s="38"/>
      <c r="L52" s="111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110"/>
      <c r="J53" s="38"/>
      <c r="K53" s="38"/>
      <c r="L53" s="111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58.15" customHeight="1">
      <c r="A54" s="36"/>
      <c r="B54" s="37"/>
      <c r="C54" s="31" t="s">
        <v>25</v>
      </c>
      <c r="D54" s="38"/>
      <c r="E54" s="38"/>
      <c r="F54" s="29" t="str">
        <f>E15</f>
        <v>Obec Vikýřovice</v>
      </c>
      <c r="G54" s="38"/>
      <c r="H54" s="38"/>
      <c r="I54" s="113" t="s">
        <v>32</v>
      </c>
      <c r="J54" s="34" t="str">
        <f>E21</f>
        <v>Projekce pozem.úprav,Šumperk, Ing.Václav Šváb</v>
      </c>
      <c r="K54" s="38"/>
      <c r="L54" s="111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27.95" customHeight="1">
      <c r="A55" s="36"/>
      <c r="B55" s="37"/>
      <c r="C55" s="31" t="s">
        <v>30</v>
      </c>
      <c r="D55" s="38"/>
      <c r="E55" s="38"/>
      <c r="F55" s="29" t="str">
        <f>IF(E18="","",E18)</f>
        <v>Vyplň údaj</v>
      </c>
      <c r="G55" s="38"/>
      <c r="H55" s="38"/>
      <c r="I55" s="113" t="s">
        <v>36</v>
      </c>
      <c r="J55" s="34" t="str">
        <f>E24</f>
        <v>Milan Holotík, D plus H, Postřelmov</v>
      </c>
      <c r="K55" s="38"/>
      <c r="L55" s="111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110"/>
      <c r="J56" s="38"/>
      <c r="K56" s="38"/>
      <c r="L56" s="111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2" t="s">
        <v>93</v>
      </c>
      <c r="D57" s="143"/>
      <c r="E57" s="143"/>
      <c r="F57" s="143"/>
      <c r="G57" s="143"/>
      <c r="H57" s="143"/>
      <c r="I57" s="144"/>
      <c r="J57" s="145" t="s">
        <v>94</v>
      </c>
      <c r="K57" s="143"/>
      <c r="L57" s="111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110"/>
      <c r="J58" s="38"/>
      <c r="K58" s="38"/>
      <c r="L58" s="111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6" t="s">
        <v>73</v>
      </c>
      <c r="D59" s="38"/>
      <c r="E59" s="38"/>
      <c r="F59" s="38"/>
      <c r="G59" s="38"/>
      <c r="H59" s="38"/>
      <c r="I59" s="110"/>
      <c r="J59" s="79">
        <f>J92</f>
        <v>0</v>
      </c>
      <c r="K59" s="38"/>
      <c r="L59" s="111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95</v>
      </c>
    </row>
    <row r="60" spans="1:47" s="9" customFormat="1" ht="24.95" customHeight="1">
      <c r="B60" s="147"/>
      <c r="C60" s="148"/>
      <c r="D60" s="149" t="s">
        <v>96</v>
      </c>
      <c r="E60" s="150"/>
      <c r="F60" s="150"/>
      <c r="G60" s="150"/>
      <c r="H60" s="150"/>
      <c r="I60" s="151"/>
      <c r="J60" s="152">
        <f>J93</f>
        <v>0</v>
      </c>
      <c r="K60" s="148"/>
      <c r="L60" s="153"/>
    </row>
    <row r="61" spans="1:47" s="10" customFormat="1" ht="19.899999999999999" customHeight="1">
      <c r="B61" s="154"/>
      <c r="C61" s="155"/>
      <c r="D61" s="156" t="s">
        <v>97</v>
      </c>
      <c r="E61" s="157"/>
      <c r="F61" s="157"/>
      <c r="G61" s="157"/>
      <c r="H61" s="157"/>
      <c r="I61" s="158"/>
      <c r="J61" s="159">
        <f>J94</f>
        <v>0</v>
      </c>
      <c r="K61" s="155"/>
      <c r="L61" s="160"/>
    </row>
    <row r="62" spans="1:47" s="10" customFormat="1" ht="14.85" customHeight="1">
      <c r="B62" s="154"/>
      <c r="C62" s="155"/>
      <c r="D62" s="156" t="s">
        <v>98</v>
      </c>
      <c r="E62" s="157"/>
      <c r="F62" s="157"/>
      <c r="G62" s="157"/>
      <c r="H62" s="157"/>
      <c r="I62" s="158"/>
      <c r="J62" s="159">
        <f>J233</f>
        <v>0</v>
      </c>
      <c r="K62" s="155"/>
      <c r="L62" s="160"/>
    </row>
    <row r="63" spans="1:47" s="10" customFormat="1" ht="19.899999999999999" customHeight="1">
      <c r="B63" s="154"/>
      <c r="C63" s="155"/>
      <c r="D63" s="156" t="s">
        <v>99</v>
      </c>
      <c r="E63" s="157"/>
      <c r="F63" s="157"/>
      <c r="G63" s="157"/>
      <c r="H63" s="157"/>
      <c r="I63" s="158"/>
      <c r="J63" s="159">
        <f>J237</f>
        <v>0</v>
      </c>
      <c r="K63" s="155"/>
      <c r="L63" s="160"/>
    </row>
    <row r="64" spans="1:47" s="10" customFormat="1" ht="19.899999999999999" customHeight="1">
      <c r="B64" s="154"/>
      <c r="C64" s="155"/>
      <c r="D64" s="156" t="s">
        <v>100</v>
      </c>
      <c r="E64" s="157"/>
      <c r="F64" s="157"/>
      <c r="G64" s="157"/>
      <c r="H64" s="157"/>
      <c r="I64" s="158"/>
      <c r="J64" s="159">
        <f>J244</f>
        <v>0</v>
      </c>
      <c r="K64" s="155"/>
      <c r="L64" s="160"/>
    </row>
    <row r="65" spans="1:31" s="10" customFormat="1" ht="19.899999999999999" customHeight="1">
      <c r="B65" s="154"/>
      <c r="C65" s="155"/>
      <c r="D65" s="156" t="s">
        <v>101</v>
      </c>
      <c r="E65" s="157"/>
      <c r="F65" s="157"/>
      <c r="G65" s="157"/>
      <c r="H65" s="157"/>
      <c r="I65" s="158"/>
      <c r="J65" s="159">
        <f>J273</f>
        <v>0</v>
      </c>
      <c r="K65" s="155"/>
      <c r="L65" s="160"/>
    </row>
    <row r="66" spans="1:31" s="10" customFormat="1" ht="19.899999999999999" customHeight="1">
      <c r="B66" s="154"/>
      <c r="C66" s="155"/>
      <c r="D66" s="156" t="s">
        <v>102</v>
      </c>
      <c r="E66" s="157"/>
      <c r="F66" s="157"/>
      <c r="G66" s="157"/>
      <c r="H66" s="157"/>
      <c r="I66" s="158"/>
      <c r="J66" s="159">
        <f>J301</f>
        <v>0</v>
      </c>
      <c r="K66" s="155"/>
      <c r="L66" s="160"/>
    </row>
    <row r="67" spans="1:31" s="10" customFormat="1" ht="19.899999999999999" customHeight="1">
      <c r="B67" s="154"/>
      <c r="C67" s="155"/>
      <c r="D67" s="156" t="s">
        <v>103</v>
      </c>
      <c r="E67" s="157"/>
      <c r="F67" s="157"/>
      <c r="G67" s="157"/>
      <c r="H67" s="157"/>
      <c r="I67" s="158"/>
      <c r="J67" s="159">
        <f>J312</f>
        <v>0</v>
      </c>
      <c r="K67" s="155"/>
      <c r="L67" s="160"/>
    </row>
    <row r="68" spans="1:31" s="10" customFormat="1" ht="19.899999999999999" customHeight="1">
      <c r="B68" s="154"/>
      <c r="C68" s="155"/>
      <c r="D68" s="156" t="s">
        <v>104</v>
      </c>
      <c r="E68" s="157"/>
      <c r="F68" s="157"/>
      <c r="G68" s="157"/>
      <c r="H68" s="157"/>
      <c r="I68" s="158"/>
      <c r="J68" s="159">
        <f>J357</f>
        <v>0</v>
      </c>
      <c r="K68" s="155"/>
      <c r="L68" s="160"/>
    </row>
    <row r="69" spans="1:31" s="10" customFormat="1" ht="19.899999999999999" customHeight="1">
      <c r="B69" s="154"/>
      <c r="C69" s="155"/>
      <c r="D69" s="156" t="s">
        <v>105</v>
      </c>
      <c r="E69" s="157"/>
      <c r="F69" s="157"/>
      <c r="G69" s="157"/>
      <c r="H69" s="157"/>
      <c r="I69" s="158"/>
      <c r="J69" s="159">
        <f>J378</f>
        <v>0</v>
      </c>
      <c r="K69" s="155"/>
      <c r="L69" s="160"/>
    </row>
    <row r="70" spans="1:31" s="10" customFormat="1" ht="19.899999999999999" customHeight="1">
      <c r="B70" s="154"/>
      <c r="C70" s="155"/>
      <c r="D70" s="156" t="s">
        <v>106</v>
      </c>
      <c r="E70" s="157"/>
      <c r="F70" s="157"/>
      <c r="G70" s="157"/>
      <c r="H70" s="157"/>
      <c r="I70" s="158"/>
      <c r="J70" s="159">
        <f>J389</f>
        <v>0</v>
      </c>
      <c r="K70" s="155"/>
      <c r="L70" s="160"/>
    </row>
    <row r="71" spans="1:31" s="9" customFormat="1" ht="24.95" customHeight="1">
      <c r="B71" s="147"/>
      <c r="C71" s="148"/>
      <c r="D71" s="149" t="s">
        <v>107</v>
      </c>
      <c r="E71" s="150"/>
      <c r="F71" s="150"/>
      <c r="G71" s="150"/>
      <c r="H71" s="150"/>
      <c r="I71" s="151"/>
      <c r="J71" s="152">
        <f>J392</f>
        <v>0</v>
      </c>
      <c r="K71" s="148"/>
      <c r="L71" s="153"/>
    </row>
    <row r="72" spans="1:31" s="10" customFormat="1" ht="19.899999999999999" customHeight="1">
      <c r="B72" s="154"/>
      <c r="C72" s="155"/>
      <c r="D72" s="156" t="s">
        <v>108</v>
      </c>
      <c r="E72" s="157"/>
      <c r="F72" s="157"/>
      <c r="G72" s="157"/>
      <c r="H72" s="157"/>
      <c r="I72" s="158"/>
      <c r="J72" s="159">
        <f>J393</f>
        <v>0</v>
      </c>
      <c r="K72" s="155"/>
      <c r="L72" s="160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110"/>
      <c r="J73" s="38"/>
      <c r="K73" s="38"/>
      <c r="L73" s="111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138"/>
      <c r="J74" s="50"/>
      <c r="K74" s="50"/>
      <c r="L74" s="111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141"/>
      <c r="J78" s="52"/>
      <c r="K78" s="52"/>
      <c r="L78" s="111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109</v>
      </c>
      <c r="D79" s="38"/>
      <c r="E79" s="38"/>
      <c r="F79" s="38"/>
      <c r="G79" s="38"/>
      <c r="H79" s="38"/>
      <c r="I79" s="110"/>
      <c r="J79" s="38"/>
      <c r="K79" s="38"/>
      <c r="L79" s="111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110"/>
      <c r="J80" s="38"/>
      <c r="K80" s="38"/>
      <c r="L80" s="111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110"/>
      <c r="J81" s="38"/>
      <c r="K81" s="38"/>
      <c r="L81" s="11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6.5" customHeight="1">
      <c r="A82" s="36"/>
      <c r="B82" s="37"/>
      <c r="C82" s="38"/>
      <c r="D82" s="38"/>
      <c r="E82" s="388" t="str">
        <f>E7</f>
        <v>Uprava odtokových poměrů v obci Vikýřovice - Ul. Rybářská</v>
      </c>
      <c r="F82" s="389"/>
      <c r="G82" s="389"/>
      <c r="H82" s="389"/>
      <c r="I82" s="110"/>
      <c r="J82" s="38"/>
      <c r="K82" s="38"/>
      <c r="L82" s="11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90</v>
      </c>
      <c r="D83" s="38"/>
      <c r="E83" s="38"/>
      <c r="F83" s="38"/>
      <c r="G83" s="38"/>
      <c r="H83" s="38"/>
      <c r="I83" s="110"/>
      <c r="J83" s="38"/>
      <c r="K83" s="38"/>
      <c r="L83" s="11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6.5" customHeight="1">
      <c r="A84" s="36"/>
      <c r="B84" s="37"/>
      <c r="C84" s="38"/>
      <c r="D84" s="38"/>
      <c r="E84" s="361" t="str">
        <f>E9</f>
        <v>SO 01 - Úprava silniční příkopy MK</v>
      </c>
      <c r="F84" s="390"/>
      <c r="G84" s="390"/>
      <c r="H84" s="390"/>
      <c r="I84" s="110"/>
      <c r="J84" s="38"/>
      <c r="K84" s="38"/>
      <c r="L84" s="11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110"/>
      <c r="J85" s="38"/>
      <c r="K85" s="38"/>
      <c r="L85" s="11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2" customHeight="1">
      <c r="A86" s="36"/>
      <c r="B86" s="37"/>
      <c r="C86" s="31" t="s">
        <v>21</v>
      </c>
      <c r="D86" s="38"/>
      <c r="E86" s="38"/>
      <c r="F86" s="29" t="str">
        <f>F12</f>
        <v>Vikýřovice</v>
      </c>
      <c r="G86" s="38"/>
      <c r="H86" s="38"/>
      <c r="I86" s="113" t="s">
        <v>23</v>
      </c>
      <c r="J86" s="61" t="str">
        <f>IF(J12="","",J12)</f>
        <v>14. 11. 2019</v>
      </c>
      <c r="K86" s="38"/>
      <c r="L86" s="11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110"/>
      <c r="J87" s="38"/>
      <c r="K87" s="38"/>
      <c r="L87" s="11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58.15" customHeight="1">
      <c r="A88" s="36"/>
      <c r="B88" s="37"/>
      <c r="C88" s="31" t="s">
        <v>25</v>
      </c>
      <c r="D88" s="38"/>
      <c r="E88" s="38"/>
      <c r="F88" s="29" t="str">
        <f>E15</f>
        <v>Obec Vikýřovice</v>
      </c>
      <c r="G88" s="38"/>
      <c r="H88" s="38"/>
      <c r="I88" s="113" t="s">
        <v>32</v>
      </c>
      <c r="J88" s="34" t="str">
        <f>E21</f>
        <v>Projekce pozem.úprav,Šumperk, Ing.Václav Šváb</v>
      </c>
      <c r="K88" s="38"/>
      <c r="L88" s="11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27.95" customHeight="1">
      <c r="A89" s="36"/>
      <c r="B89" s="37"/>
      <c r="C89" s="31" t="s">
        <v>30</v>
      </c>
      <c r="D89" s="38"/>
      <c r="E89" s="38"/>
      <c r="F89" s="29" t="str">
        <f>IF(E18="","",E18)</f>
        <v>Vyplň údaj</v>
      </c>
      <c r="G89" s="38"/>
      <c r="H89" s="38"/>
      <c r="I89" s="113" t="s">
        <v>36</v>
      </c>
      <c r="J89" s="34" t="str">
        <f>E24</f>
        <v>Milan Holotík, D plus H, Postřelmov</v>
      </c>
      <c r="K89" s="38"/>
      <c r="L89" s="11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0.35" customHeight="1">
      <c r="A90" s="36"/>
      <c r="B90" s="37"/>
      <c r="C90" s="38"/>
      <c r="D90" s="38"/>
      <c r="E90" s="38"/>
      <c r="F90" s="38"/>
      <c r="G90" s="38"/>
      <c r="H90" s="38"/>
      <c r="I90" s="110"/>
      <c r="J90" s="38"/>
      <c r="K90" s="38"/>
      <c r="L90" s="11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11" customFormat="1" ht="29.25" customHeight="1">
      <c r="A91" s="161"/>
      <c r="B91" s="162"/>
      <c r="C91" s="163" t="s">
        <v>110</v>
      </c>
      <c r="D91" s="164" t="s">
        <v>60</v>
      </c>
      <c r="E91" s="164" t="s">
        <v>56</v>
      </c>
      <c r="F91" s="164" t="s">
        <v>57</v>
      </c>
      <c r="G91" s="164" t="s">
        <v>111</v>
      </c>
      <c r="H91" s="164" t="s">
        <v>112</v>
      </c>
      <c r="I91" s="165" t="s">
        <v>113</v>
      </c>
      <c r="J91" s="164" t="s">
        <v>94</v>
      </c>
      <c r="K91" s="166" t="s">
        <v>114</v>
      </c>
      <c r="L91" s="167"/>
      <c r="M91" s="70" t="s">
        <v>19</v>
      </c>
      <c r="N91" s="71" t="s">
        <v>45</v>
      </c>
      <c r="O91" s="71" t="s">
        <v>115</v>
      </c>
      <c r="P91" s="71" t="s">
        <v>116</v>
      </c>
      <c r="Q91" s="71" t="s">
        <v>117</v>
      </c>
      <c r="R91" s="71" t="s">
        <v>118</v>
      </c>
      <c r="S91" s="71" t="s">
        <v>119</v>
      </c>
      <c r="T91" s="72" t="s">
        <v>120</v>
      </c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</row>
    <row r="92" spans="1:65" s="2" customFormat="1" ht="22.9" customHeight="1">
      <c r="A92" s="36"/>
      <c r="B92" s="37"/>
      <c r="C92" s="77" t="s">
        <v>121</v>
      </c>
      <c r="D92" s="38"/>
      <c r="E92" s="38"/>
      <c r="F92" s="38"/>
      <c r="G92" s="38"/>
      <c r="H92" s="38"/>
      <c r="I92" s="110"/>
      <c r="J92" s="168">
        <f>BK92</f>
        <v>0</v>
      </c>
      <c r="K92" s="38"/>
      <c r="L92" s="41"/>
      <c r="M92" s="73"/>
      <c r="N92" s="169"/>
      <c r="O92" s="74"/>
      <c r="P92" s="170">
        <f>P93+P392</f>
        <v>0</v>
      </c>
      <c r="Q92" s="74"/>
      <c r="R92" s="170">
        <f>R93+R392</f>
        <v>141.1610843</v>
      </c>
      <c r="S92" s="74"/>
      <c r="T92" s="171">
        <f>T93+T392</f>
        <v>9.7278999999999982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9" t="s">
        <v>74</v>
      </c>
      <c r="AU92" s="19" t="s">
        <v>95</v>
      </c>
      <c r="BK92" s="172">
        <f>BK93+BK392</f>
        <v>0</v>
      </c>
    </row>
    <row r="93" spans="1:65" s="12" customFormat="1" ht="25.9" customHeight="1">
      <c r="B93" s="173"/>
      <c r="C93" s="174"/>
      <c r="D93" s="175" t="s">
        <v>74</v>
      </c>
      <c r="E93" s="176" t="s">
        <v>122</v>
      </c>
      <c r="F93" s="176" t="s">
        <v>123</v>
      </c>
      <c r="G93" s="174"/>
      <c r="H93" s="174"/>
      <c r="I93" s="177"/>
      <c r="J93" s="178">
        <f>BK93</f>
        <v>0</v>
      </c>
      <c r="K93" s="174"/>
      <c r="L93" s="179"/>
      <c r="M93" s="180"/>
      <c r="N93" s="181"/>
      <c r="O93" s="181"/>
      <c r="P93" s="182">
        <f>P94+P237+P244+P273+P301+P312+P357+P378+P389</f>
        <v>0</v>
      </c>
      <c r="Q93" s="181"/>
      <c r="R93" s="182">
        <f>R94+R237+R244+R273+R301+R312+R357+R378+R389</f>
        <v>141.1393118</v>
      </c>
      <c r="S93" s="181"/>
      <c r="T93" s="183">
        <f>T94+T237+T244+T273+T301+T312+T357+T378+T389</f>
        <v>9.7278999999999982</v>
      </c>
      <c r="AR93" s="184" t="s">
        <v>83</v>
      </c>
      <c r="AT93" s="185" t="s">
        <v>74</v>
      </c>
      <c r="AU93" s="185" t="s">
        <v>75</v>
      </c>
      <c r="AY93" s="184" t="s">
        <v>124</v>
      </c>
      <c r="BK93" s="186">
        <f>BK94+BK237+BK244+BK273+BK301+BK312+BK357+BK378+BK389</f>
        <v>0</v>
      </c>
    </row>
    <row r="94" spans="1:65" s="12" customFormat="1" ht="22.9" customHeight="1">
      <c r="B94" s="173"/>
      <c r="C94" s="174"/>
      <c r="D94" s="175" t="s">
        <v>74</v>
      </c>
      <c r="E94" s="187" t="s">
        <v>83</v>
      </c>
      <c r="F94" s="187" t="s">
        <v>125</v>
      </c>
      <c r="G94" s="174"/>
      <c r="H94" s="174"/>
      <c r="I94" s="177"/>
      <c r="J94" s="188">
        <f>BK94</f>
        <v>0</v>
      </c>
      <c r="K94" s="174"/>
      <c r="L94" s="179"/>
      <c r="M94" s="180"/>
      <c r="N94" s="181"/>
      <c r="O94" s="181"/>
      <c r="P94" s="182">
        <f>P95+SUM(P96:P233)</f>
        <v>0</v>
      </c>
      <c r="Q94" s="181"/>
      <c r="R94" s="182">
        <f>R95+SUM(R96:R233)</f>
        <v>73.04434599999999</v>
      </c>
      <c r="S94" s="181"/>
      <c r="T94" s="183">
        <f>T95+SUM(T96:T233)</f>
        <v>5.476399999999999</v>
      </c>
      <c r="AR94" s="184" t="s">
        <v>83</v>
      </c>
      <c r="AT94" s="185" t="s">
        <v>74</v>
      </c>
      <c r="AU94" s="185" t="s">
        <v>83</v>
      </c>
      <c r="AY94" s="184" t="s">
        <v>124</v>
      </c>
      <c r="BK94" s="186">
        <f>BK95+SUM(BK96:BK233)</f>
        <v>0</v>
      </c>
    </row>
    <row r="95" spans="1:65" s="2" customFormat="1" ht="24" customHeight="1">
      <c r="A95" s="36"/>
      <c r="B95" s="37"/>
      <c r="C95" s="189" t="s">
        <v>83</v>
      </c>
      <c r="D95" s="189" t="s">
        <v>126</v>
      </c>
      <c r="E95" s="190" t="s">
        <v>127</v>
      </c>
      <c r="F95" s="191" t="s">
        <v>128</v>
      </c>
      <c r="G95" s="192" t="s">
        <v>129</v>
      </c>
      <c r="H95" s="193">
        <v>9.1999999999999993</v>
      </c>
      <c r="I95" s="194"/>
      <c r="J95" s="195">
        <f>ROUND(I95*H95,2)</f>
        <v>0</v>
      </c>
      <c r="K95" s="191" t="s">
        <v>130</v>
      </c>
      <c r="L95" s="41"/>
      <c r="M95" s="196" t="s">
        <v>19</v>
      </c>
      <c r="N95" s="197" t="s">
        <v>46</v>
      </c>
      <c r="O95" s="66"/>
      <c r="P95" s="198">
        <f>O95*H95</f>
        <v>0</v>
      </c>
      <c r="Q95" s="198">
        <v>0</v>
      </c>
      <c r="R95" s="198">
        <f>Q95*H95</f>
        <v>0</v>
      </c>
      <c r="S95" s="198">
        <v>0.41699999999999998</v>
      </c>
      <c r="T95" s="199">
        <f>S95*H95</f>
        <v>3.8363999999999994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200" t="s">
        <v>131</v>
      </c>
      <c r="AT95" s="200" t="s">
        <v>126</v>
      </c>
      <c r="AU95" s="200" t="s">
        <v>85</v>
      </c>
      <c r="AY95" s="19" t="s">
        <v>124</v>
      </c>
      <c r="BE95" s="201">
        <f>IF(N95="základní",J95,0)</f>
        <v>0</v>
      </c>
      <c r="BF95" s="201">
        <f>IF(N95="snížená",J95,0)</f>
        <v>0</v>
      </c>
      <c r="BG95" s="201">
        <f>IF(N95="zákl. přenesená",J95,0)</f>
        <v>0</v>
      </c>
      <c r="BH95" s="201">
        <f>IF(N95="sníž. přenesená",J95,0)</f>
        <v>0</v>
      </c>
      <c r="BI95" s="201">
        <f>IF(N95="nulová",J95,0)</f>
        <v>0</v>
      </c>
      <c r="BJ95" s="19" t="s">
        <v>83</v>
      </c>
      <c r="BK95" s="201">
        <f>ROUND(I95*H95,2)</f>
        <v>0</v>
      </c>
      <c r="BL95" s="19" t="s">
        <v>131</v>
      </c>
      <c r="BM95" s="200" t="s">
        <v>132</v>
      </c>
    </row>
    <row r="96" spans="1:65" s="2" customFormat="1" ht="39">
      <c r="A96" s="36"/>
      <c r="B96" s="37"/>
      <c r="C96" s="38"/>
      <c r="D96" s="202" t="s">
        <v>133</v>
      </c>
      <c r="E96" s="38"/>
      <c r="F96" s="203" t="s">
        <v>134</v>
      </c>
      <c r="G96" s="38"/>
      <c r="H96" s="38"/>
      <c r="I96" s="110"/>
      <c r="J96" s="38"/>
      <c r="K96" s="38"/>
      <c r="L96" s="41"/>
      <c r="M96" s="204"/>
      <c r="N96" s="205"/>
      <c r="O96" s="66"/>
      <c r="P96" s="66"/>
      <c r="Q96" s="66"/>
      <c r="R96" s="66"/>
      <c r="S96" s="66"/>
      <c r="T96" s="67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133</v>
      </c>
      <c r="AU96" s="19" t="s">
        <v>85</v>
      </c>
    </row>
    <row r="97" spans="1:65" s="13" customFormat="1" ht="11.25">
      <c r="B97" s="206"/>
      <c r="C97" s="207"/>
      <c r="D97" s="202" t="s">
        <v>135</v>
      </c>
      <c r="E97" s="208" t="s">
        <v>19</v>
      </c>
      <c r="F97" s="209" t="s">
        <v>136</v>
      </c>
      <c r="G97" s="207"/>
      <c r="H97" s="210">
        <v>2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AT97" s="216" t="s">
        <v>135</v>
      </c>
      <c r="AU97" s="216" t="s">
        <v>85</v>
      </c>
      <c r="AV97" s="13" t="s">
        <v>85</v>
      </c>
      <c r="AW97" s="13" t="s">
        <v>35</v>
      </c>
      <c r="AX97" s="13" t="s">
        <v>75</v>
      </c>
      <c r="AY97" s="216" t="s">
        <v>124</v>
      </c>
    </row>
    <row r="98" spans="1:65" s="13" customFormat="1" ht="11.25">
      <c r="B98" s="206"/>
      <c r="C98" s="207"/>
      <c r="D98" s="202" t="s">
        <v>135</v>
      </c>
      <c r="E98" s="208" t="s">
        <v>19</v>
      </c>
      <c r="F98" s="209" t="s">
        <v>137</v>
      </c>
      <c r="G98" s="207"/>
      <c r="H98" s="210">
        <v>7.2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135</v>
      </c>
      <c r="AU98" s="216" t="s">
        <v>85</v>
      </c>
      <c r="AV98" s="13" t="s">
        <v>85</v>
      </c>
      <c r="AW98" s="13" t="s">
        <v>35</v>
      </c>
      <c r="AX98" s="13" t="s">
        <v>75</v>
      </c>
      <c r="AY98" s="216" t="s">
        <v>124</v>
      </c>
    </row>
    <row r="99" spans="1:65" s="14" customFormat="1" ht="11.25">
      <c r="B99" s="217"/>
      <c r="C99" s="218"/>
      <c r="D99" s="202" t="s">
        <v>135</v>
      </c>
      <c r="E99" s="219" t="s">
        <v>19</v>
      </c>
      <c r="F99" s="220" t="s">
        <v>138</v>
      </c>
      <c r="G99" s="218"/>
      <c r="H99" s="221">
        <v>9.1999999999999993</v>
      </c>
      <c r="I99" s="222"/>
      <c r="J99" s="218"/>
      <c r="K99" s="218"/>
      <c r="L99" s="223"/>
      <c r="M99" s="224"/>
      <c r="N99" s="225"/>
      <c r="O99" s="225"/>
      <c r="P99" s="225"/>
      <c r="Q99" s="225"/>
      <c r="R99" s="225"/>
      <c r="S99" s="225"/>
      <c r="T99" s="226"/>
      <c r="AT99" s="227" t="s">
        <v>135</v>
      </c>
      <c r="AU99" s="227" t="s">
        <v>85</v>
      </c>
      <c r="AV99" s="14" t="s">
        <v>131</v>
      </c>
      <c r="AW99" s="14" t="s">
        <v>35</v>
      </c>
      <c r="AX99" s="14" t="s">
        <v>83</v>
      </c>
      <c r="AY99" s="227" t="s">
        <v>124</v>
      </c>
    </row>
    <row r="100" spans="1:65" s="2" customFormat="1" ht="16.5" customHeight="1">
      <c r="A100" s="36"/>
      <c r="B100" s="37"/>
      <c r="C100" s="189" t="s">
        <v>85</v>
      </c>
      <c r="D100" s="189" t="s">
        <v>126</v>
      </c>
      <c r="E100" s="190" t="s">
        <v>139</v>
      </c>
      <c r="F100" s="191" t="s">
        <v>140</v>
      </c>
      <c r="G100" s="192" t="s">
        <v>141</v>
      </c>
      <c r="H100" s="193">
        <v>8</v>
      </c>
      <c r="I100" s="194"/>
      <c r="J100" s="195">
        <f>ROUND(I100*H100,2)</f>
        <v>0</v>
      </c>
      <c r="K100" s="191" t="s">
        <v>130</v>
      </c>
      <c r="L100" s="41"/>
      <c r="M100" s="196" t="s">
        <v>19</v>
      </c>
      <c r="N100" s="197" t="s">
        <v>46</v>
      </c>
      <c r="O100" s="66"/>
      <c r="P100" s="198">
        <f>O100*H100</f>
        <v>0</v>
      </c>
      <c r="Q100" s="198">
        <v>0</v>
      </c>
      <c r="R100" s="198">
        <f>Q100*H100</f>
        <v>0</v>
      </c>
      <c r="S100" s="198">
        <v>0.20499999999999999</v>
      </c>
      <c r="T100" s="199">
        <f>S100*H100</f>
        <v>1.64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200" t="s">
        <v>131</v>
      </c>
      <c r="AT100" s="200" t="s">
        <v>126</v>
      </c>
      <c r="AU100" s="200" t="s">
        <v>85</v>
      </c>
      <c r="AY100" s="19" t="s">
        <v>124</v>
      </c>
      <c r="BE100" s="201">
        <f>IF(N100="základní",J100,0)</f>
        <v>0</v>
      </c>
      <c r="BF100" s="201">
        <f>IF(N100="snížená",J100,0)</f>
        <v>0</v>
      </c>
      <c r="BG100" s="201">
        <f>IF(N100="zákl. přenesená",J100,0)</f>
        <v>0</v>
      </c>
      <c r="BH100" s="201">
        <f>IF(N100="sníž. přenesená",J100,0)</f>
        <v>0</v>
      </c>
      <c r="BI100" s="201">
        <f>IF(N100="nulová",J100,0)</f>
        <v>0</v>
      </c>
      <c r="BJ100" s="19" t="s">
        <v>83</v>
      </c>
      <c r="BK100" s="201">
        <f>ROUND(I100*H100,2)</f>
        <v>0</v>
      </c>
      <c r="BL100" s="19" t="s">
        <v>131</v>
      </c>
      <c r="BM100" s="200" t="s">
        <v>142</v>
      </c>
    </row>
    <row r="101" spans="1:65" s="2" customFormat="1" ht="29.25">
      <c r="A101" s="36"/>
      <c r="B101" s="37"/>
      <c r="C101" s="38"/>
      <c r="D101" s="202" t="s">
        <v>133</v>
      </c>
      <c r="E101" s="38"/>
      <c r="F101" s="203" t="s">
        <v>143</v>
      </c>
      <c r="G101" s="38"/>
      <c r="H101" s="38"/>
      <c r="I101" s="110"/>
      <c r="J101" s="38"/>
      <c r="K101" s="38"/>
      <c r="L101" s="41"/>
      <c r="M101" s="204"/>
      <c r="N101" s="205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133</v>
      </c>
      <c r="AU101" s="19" t="s">
        <v>85</v>
      </c>
    </row>
    <row r="102" spans="1:65" s="13" customFormat="1" ht="11.25">
      <c r="B102" s="206"/>
      <c r="C102" s="207"/>
      <c r="D102" s="202" t="s">
        <v>135</v>
      </c>
      <c r="E102" s="208" t="s">
        <v>19</v>
      </c>
      <c r="F102" s="209" t="s">
        <v>144</v>
      </c>
      <c r="G102" s="207"/>
      <c r="H102" s="210">
        <v>8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135</v>
      </c>
      <c r="AU102" s="216" t="s">
        <v>85</v>
      </c>
      <c r="AV102" s="13" t="s">
        <v>85</v>
      </c>
      <c r="AW102" s="13" t="s">
        <v>35</v>
      </c>
      <c r="AX102" s="13" t="s">
        <v>83</v>
      </c>
      <c r="AY102" s="216" t="s">
        <v>124</v>
      </c>
    </row>
    <row r="103" spans="1:65" s="2" customFormat="1" ht="16.5" customHeight="1">
      <c r="A103" s="36"/>
      <c r="B103" s="37"/>
      <c r="C103" s="189" t="s">
        <v>145</v>
      </c>
      <c r="D103" s="189" t="s">
        <v>126</v>
      </c>
      <c r="E103" s="190" t="s">
        <v>146</v>
      </c>
      <c r="F103" s="191" t="s">
        <v>147</v>
      </c>
      <c r="G103" s="192" t="s">
        <v>141</v>
      </c>
      <c r="H103" s="193">
        <v>15</v>
      </c>
      <c r="I103" s="194"/>
      <c r="J103" s="195">
        <f>ROUND(I103*H103,2)</f>
        <v>0</v>
      </c>
      <c r="K103" s="191" t="s">
        <v>130</v>
      </c>
      <c r="L103" s="41"/>
      <c r="M103" s="196" t="s">
        <v>19</v>
      </c>
      <c r="N103" s="197" t="s">
        <v>46</v>
      </c>
      <c r="O103" s="66"/>
      <c r="P103" s="198">
        <f>O103*H103</f>
        <v>0</v>
      </c>
      <c r="Q103" s="198">
        <v>3.6900000000000002E-2</v>
      </c>
      <c r="R103" s="198">
        <f>Q103*H103</f>
        <v>0.55349999999999999</v>
      </c>
      <c r="S103" s="198">
        <v>0</v>
      </c>
      <c r="T103" s="199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200" t="s">
        <v>131</v>
      </c>
      <c r="AT103" s="200" t="s">
        <v>126</v>
      </c>
      <c r="AU103" s="200" t="s">
        <v>85</v>
      </c>
      <c r="AY103" s="19" t="s">
        <v>124</v>
      </c>
      <c r="BE103" s="201">
        <f>IF(N103="základní",J103,0)</f>
        <v>0</v>
      </c>
      <c r="BF103" s="201">
        <f>IF(N103="snížená",J103,0)</f>
        <v>0</v>
      </c>
      <c r="BG103" s="201">
        <f>IF(N103="zákl. přenesená",J103,0)</f>
        <v>0</v>
      </c>
      <c r="BH103" s="201">
        <f>IF(N103="sníž. přenesená",J103,0)</f>
        <v>0</v>
      </c>
      <c r="BI103" s="201">
        <f>IF(N103="nulová",J103,0)</f>
        <v>0</v>
      </c>
      <c r="BJ103" s="19" t="s">
        <v>83</v>
      </c>
      <c r="BK103" s="201">
        <f>ROUND(I103*H103,2)</f>
        <v>0</v>
      </c>
      <c r="BL103" s="19" t="s">
        <v>131</v>
      </c>
      <c r="BM103" s="200" t="s">
        <v>148</v>
      </c>
    </row>
    <row r="104" spans="1:65" s="2" customFormat="1" ht="58.5">
      <c r="A104" s="36"/>
      <c r="B104" s="37"/>
      <c r="C104" s="38"/>
      <c r="D104" s="202" t="s">
        <v>133</v>
      </c>
      <c r="E104" s="38"/>
      <c r="F104" s="203" t="s">
        <v>149</v>
      </c>
      <c r="G104" s="38"/>
      <c r="H104" s="38"/>
      <c r="I104" s="110"/>
      <c r="J104" s="38"/>
      <c r="K104" s="38"/>
      <c r="L104" s="41"/>
      <c r="M104" s="204"/>
      <c r="N104" s="205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133</v>
      </c>
      <c r="AU104" s="19" t="s">
        <v>85</v>
      </c>
    </row>
    <row r="105" spans="1:65" s="13" customFormat="1" ht="11.25">
      <c r="B105" s="206"/>
      <c r="C105" s="207"/>
      <c r="D105" s="202" t="s">
        <v>135</v>
      </c>
      <c r="E105" s="208" t="s">
        <v>19</v>
      </c>
      <c r="F105" s="209" t="s">
        <v>150</v>
      </c>
      <c r="G105" s="207"/>
      <c r="H105" s="210">
        <v>15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135</v>
      </c>
      <c r="AU105" s="216" t="s">
        <v>85</v>
      </c>
      <c r="AV105" s="13" t="s">
        <v>85</v>
      </c>
      <c r="AW105" s="13" t="s">
        <v>35</v>
      </c>
      <c r="AX105" s="13" t="s">
        <v>83</v>
      </c>
      <c r="AY105" s="216" t="s">
        <v>124</v>
      </c>
    </row>
    <row r="106" spans="1:65" s="2" customFormat="1" ht="24" customHeight="1">
      <c r="A106" s="36"/>
      <c r="B106" s="37"/>
      <c r="C106" s="189" t="s">
        <v>131</v>
      </c>
      <c r="D106" s="189" t="s">
        <v>126</v>
      </c>
      <c r="E106" s="190" t="s">
        <v>151</v>
      </c>
      <c r="F106" s="191" t="s">
        <v>152</v>
      </c>
      <c r="G106" s="192" t="s">
        <v>141</v>
      </c>
      <c r="H106" s="193">
        <v>25</v>
      </c>
      <c r="I106" s="194"/>
      <c r="J106" s="195">
        <f>ROUND(I106*H106,2)</f>
        <v>0</v>
      </c>
      <c r="K106" s="191" t="s">
        <v>130</v>
      </c>
      <c r="L106" s="41"/>
      <c r="M106" s="196" t="s">
        <v>19</v>
      </c>
      <c r="N106" s="197" t="s">
        <v>46</v>
      </c>
      <c r="O106" s="66"/>
      <c r="P106" s="198">
        <f>O106*H106</f>
        <v>0</v>
      </c>
      <c r="Q106" s="198">
        <v>3.6900000000000002E-2</v>
      </c>
      <c r="R106" s="198">
        <f>Q106*H106</f>
        <v>0.9225000000000001</v>
      </c>
      <c r="S106" s="198">
        <v>0</v>
      </c>
      <c r="T106" s="199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200" t="s">
        <v>131</v>
      </c>
      <c r="AT106" s="200" t="s">
        <v>126</v>
      </c>
      <c r="AU106" s="200" t="s">
        <v>85</v>
      </c>
      <c r="AY106" s="19" t="s">
        <v>124</v>
      </c>
      <c r="BE106" s="201">
        <f>IF(N106="základní",J106,0)</f>
        <v>0</v>
      </c>
      <c r="BF106" s="201">
        <f>IF(N106="snížená",J106,0)</f>
        <v>0</v>
      </c>
      <c r="BG106" s="201">
        <f>IF(N106="zákl. přenesená",J106,0)</f>
        <v>0</v>
      </c>
      <c r="BH106" s="201">
        <f>IF(N106="sníž. přenesená",J106,0)</f>
        <v>0</v>
      </c>
      <c r="BI106" s="201">
        <f>IF(N106="nulová",J106,0)</f>
        <v>0</v>
      </c>
      <c r="BJ106" s="19" t="s">
        <v>83</v>
      </c>
      <c r="BK106" s="201">
        <f>ROUND(I106*H106,2)</f>
        <v>0</v>
      </c>
      <c r="BL106" s="19" t="s">
        <v>131</v>
      </c>
      <c r="BM106" s="200" t="s">
        <v>153</v>
      </c>
    </row>
    <row r="107" spans="1:65" s="2" customFormat="1" ht="58.5">
      <c r="A107" s="36"/>
      <c r="B107" s="37"/>
      <c r="C107" s="38"/>
      <c r="D107" s="202" t="s">
        <v>133</v>
      </c>
      <c r="E107" s="38"/>
      <c r="F107" s="203" t="s">
        <v>154</v>
      </c>
      <c r="G107" s="38"/>
      <c r="H107" s="38"/>
      <c r="I107" s="110"/>
      <c r="J107" s="38"/>
      <c r="K107" s="38"/>
      <c r="L107" s="41"/>
      <c r="M107" s="204"/>
      <c r="N107" s="205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133</v>
      </c>
      <c r="AU107" s="19" t="s">
        <v>85</v>
      </c>
    </row>
    <row r="108" spans="1:65" s="13" customFormat="1" ht="11.25">
      <c r="B108" s="206"/>
      <c r="C108" s="207"/>
      <c r="D108" s="202" t="s">
        <v>135</v>
      </c>
      <c r="E108" s="208" t="s">
        <v>19</v>
      </c>
      <c r="F108" s="209" t="s">
        <v>155</v>
      </c>
      <c r="G108" s="207"/>
      <c r="H108" s="210">
        <v>25</v>
      </c>
      <c r="I108" s="211"/>
      <c r="J108" s="207"/>
      <c r="K108" s="207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135</v>
      </c>
      <c r="AU108" s="216" t="s">
        <v>85</v>
      </c>
      <c r="AV108" s="13" t="s">
        <v>85</v>
      </c>
      <c r="AW108" s="13" t="s">
        <v>35</v>
      </c>
      <c r="AX108" s="13" t="s">
        <v>83</v>
      </c>
      <c r="AY108" s="216" t="s">
        <v>124</v>
      </c>
    </row>
    <row r="109" spans="1:65" s="2" customFormat="1" ht="16.5" customHeight="1">
      <c r="A109" s="36"/>
      <c r="B109" s="37"/>
      <c r="C109" s="189" t="s">
        <v>156</v>
      </c>
      <c r="D109" s="189" t="s">
        <v>126</v>
      </c>
      <c r="E109" s="190" t="s">
        <v>157</v>
      </c>
      <c r="F109" s="191" t="s">
        <v>158</v>
      </c>
      <c r="G109" s="192" t="s">
        <v>159</v>
      </c>
      <c r="H109" s="193">
        <v>5.09</v>
      </c>
      <c r="I109" s="194"/>
      <c r="J109" s="195">
        <f>ROUND(I109*H109,2)</f>
        <v>0</v>
      </c>
      <c r="K109" s="191" t="s">
        <v>130</v>
      </c>
      <c r="L109" s="41"/>
      <c r="M109" s="196" t="s">
        <v>19</v>
      </c>
      <c r="N109" s="197" t="s">
        <v>46</v>
      </c>
      <c r="O109" s="66"/>
      <c r="P109" s="198">
        <f>O109*H109</f>
        <v>0</v>
      </c>
      <c r="Q109" s="198">
        <v>0</v>
      </c>
      <c r="R109" s="198">
        <f>Q109*H109</f>
        <v>0</v>
      </c>
      <c r="S109" s="198">
        <v>0</v>
      </c>
      <c r="T109" s="199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200" t="s">
        <v>131</v>
      </c>
      <c r="AT109" s="200" t="s">
        <v>126</v>
      </c>
      <c r="AU109" s="200" t="s">
        <v>85</v>
      </c>
      <c r="AY109" s="19" t="s">
        <v>124</v>
      </c>
      <c r="BE109" s="201">
        <f>IF(N109="základní",J109,0)</f>
        <v>0</v>
      </c>
      <c r="BF109" s="201">
        <f>IF(N109="snížená",J109,0)</f>
        <v>0</v>
      </c>
      <c r="BG109" s="201">
        <f>IF(N109="zákl. přenesená",J109,0)</f>
        <v>0</v>
      </c>
      <c r="BH109" s="201">
        <f>IF(N109="sníž. přenesená",J109,0)</f>
        <v>0</v>
      </c>
      <c r="BI109" s="201">
        <f>IF(N109="nulová",J109,0)</f>
        <v>0</v>
      </c>
      <c r="BJ109" s="19" t="s">
        <v>83</v>
      </c>
      <c r="BK109" s="201">
        <f>ROUND(I109*H109,2)</f>
        <v>0</v>
      </c>
      <c r="BL109" s="19" t="s">
        <v>131</v>
      </c>
      <c r="BM109" s="200" t="s">
        <v>160</v>
      </c>
    </row>
    <row r="110" spans="1:65" s="2" customFormat="1" ht="29.25">
      <c r="A110" s="36"/>
      <c r="B110" s="37"/>
      <c r="C110" s="38"/>
      <c r="D110" s="202" t="s">
        <v>133</v>
      </c>
      <c r="E110" s="38"/>
      <c r="F110" s="203" t="s">
        <v>161</v>
      </c>
      <c r="G110" s="38"/>
      <c r="H110" s="38"/>
      <c r="I110" s="110"/>
      <c r="J110" s="38"/>
      <c r="K110" s="38"/>
      <c r="L110" s="41"/>
      <c r="M110" s="204"/>
      <c r="N110" s="205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133</v>
      </c>
      <c r="AU110" s="19" t="s">
        <v>85</v>
      </c>
    </row>
    <row r="111" spans="1:65" s="13" customFormat="1" ht="11.25">
      <c r="B111" s="206"/>
      <c r="C111" s="207"/>
      <c r="D111" s="202" t="s">
        <v>135</v>
      </c>
      <c r="E111" s="208" t="s">
        <v>19</v>
      </c>
      <c r="F111" s="209" t="s">
        <v>162</v>
      </c>
      <c r="G111" s="207"/>
      <c r="H111" s="210">
        <v>5.09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135</v>
      </c>
      <c r="AU111" s="216" t="s">
        <v>85</v>
      </c>
      <c r="AV111" s="13" t="s">
        <v>85</v>
      </c>
      <c r="AW111" s="13" t="s">
        <v>35</v>
      </c>
      <c r="AX111" s="13" t="s">
        <v>83</v>
      </c>
      <c r="AY111" s="216" t="s">
        <v>124</v>
      </c>
    </row>
    <row r="112" spans="1:65" s="2" customFormat="1" ht="24" customHeight="1">
      <c r="A112" s="36"/>
      <c r="B112" s="37"/>
      <c r="C112" s="189" t="s">
        <v>163</v>
      </c>
      <c r="D112" s="189" t="s">
        <v>126</v>
      </c>
      <c r="E112" s="190" t="s">
        <v>164</v>
      </c>
      <c r="F112" s="191" t="s">
        <v>165</v>
      </c>
      <c r="G112" s="192" t="s">
        <v>159</v>
      </c>
      <c r="H112" s="193">
        <v>3.468</v>
      </c>
      <c r="I112" s="194"/>
      <c r="J112" s="195">
        <f>ROUND(I112*H112,2)</f>
        <v>0</v>
      </c>
      <c r="K112" s="191" t="s">
        <v>130</v>
      </c>
      <c r="L112" s="41"/>
      <c r="M112" s="196" t="s">
        <v>19</v>
      </c>
      <c r="N112" s="197" t="s">
        <v>46</v>
      </c>
      <c r="O112" s="66"/>
      <c r="P112" s="198">
        <f>O112*H112</f>
        <v>0</v>
      </c>
      <c r="Q112" s="198">
        <v>0</v>
      </c>
      <c r="R112" s="198">
        <f>Q112*H112</f>
        <v>0</v>
      </c>
      <c r="S112" s="198">
        <v>0</v>
      </c>
      <c r="T112" s="199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200" t="s">
        <v>131</v>
      </c>
      <c r="AT112" s="200" t="s">
        <v>126</v>
      </c>
      <c r="AU112" s="200" t="s">
        <v>85</v>
      </c>
      <c r="AY112" s="19" t="s">
        <v>124</v>
      </c>
      <c r="BE112" s="201">
        <f>IF(N112="základní",J112,0)</f>
        <v>0</v>
      </c>
      <c r="BF112" s="201">
        <f>IF(N112="snížená",J112,0)</f>
        <v>0</v>
      </c>
      <c r="BG112" s="201">
        <f>IF(N112="zákl. přenesená",J112,0)</f>
        <v>0</v>
      </c>
      <c r="BH112" s="201">
        <f>IF(N112="sníž. přenesená",J112,0)</f>
        <v>0</v>
      </c>
      <c r="BI112" s="201">
        <f>IF(N112="nulová",J112,0)</f>
        <v>0</v>
      </c>
      <c r="BJ112" s="19" t="s">
        <v>83</v>
      </c>
      <c r="BK112" s="201">
        <f>ROUND(I112*H112,2)</f>
        <v>0</v>
      </c>
      <c r="BL112" s="19" t="s">
        <v>131</v>
      </c>
      <c r="BM112" s="200" t="s">
        <v>166</v>
      </c>
    </row>
    <row r="113" spans="1:65" s="2" customFormat="1" ht="29.25">
      <c r="A113" s="36"/>
      <c r="B113" s="37"/>
      <c r="C113" s="38"/>
      <c r="D113" s="202" t="s">
        <v>133</v>
      </c>
      <c r="E113" s="38"/>
      <c r="F113" s="203" t="s">
        <v>167</v>
      </c>
      <c r="G113" s="38"/>
      <c r="H113" s="38"/>
      <c r="I113" s="110"/>
      <c r="J113" s="38"/>
      <c r="K113" s="38"/>
      <c r="L113" s="41"/>
      <c r="M113" s="204"/>
      <c r="N113" s="205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133</v>
      </c>
      <c r="AU113" s="19" t="s">
        <v>85</v>
      </c>
    </row>
    <row r="114" spans="1:65" s="15" customFormat="1" ht="11.25">
      <c r="B114" s="228"/>
      <c r="C114" s="229"/>
      <c r="D114" s="202" t="s">
        <v>135</v>
      </c>
      <c r="E114" s="230" t="s">
        <v>19</v>
      </c>
      <c r="F114" s="231" t="s">
        <v>168</v>
      </c>
      <c r="G114" s="229"/>
      <c r="H114" s="230" t="s">
        <v>19</v>
      </c>
      <c r="I114" s="232"/>
      <c r="J114" s="229"/>
      <c r="K114" s="229"/>
      <c r="L114" s="233"/>
      <c r="M114" s="234"/>
      <c r="N114" s="235"/>
      <c r="O114" s="235"/>
      <c r="P114" s="235"/>
      <c r="Q114" s="235"/>
      <c r="R114" s="235"/>
      <c r="S114" s="235"/>
      <c r="T114" s="236"/>
      <c r="AT114" s="237" t="s">
        <v>135</v>
      </c>
      <c r="AU114" s="237" t="s">
        <v>85</v>
      </c>
      <c r="AV114" s="15" t="s">
        <v>83</v>
      </c>
      <c r="AW114" s="15" t="s">
        <v>35</v>
      </c>
      <c r="AX114" s="15" t="s">
        <v>75</v>
      </c>
      <c r="AY114" s="237" t="s">
        <v>124</v>
      </c>
    </row>
    <row r="115" spans="1:65" s="13" customFormat="1" ht="11.25">
      <c r="B115" s="206"/>
      <c r="C115" s="207"/>
      <c r="D115" s="202" t="s">
        <v>135</v>
      </c>
      <c r="E115" s="208" t="s">
        <v>19</v>
      </c>
      <c r="F115" s="209" t="s">
        <v>169</v>
      </c>
      <c r="G115" s="207"/>
      <c r="H115" s="210">
        <v>3.468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135</v>
      </c>
      <c r="AU115" s="216" t="s">
        <v>85</v>
      </c>
      <c r="AV115" s="13" t="s">
        <v>85</v>
      </c>
      <c r="AW115" s="13" t="s">
        <v>35</v>
      </c>
      <c r="AX115" s="13" t="s">
        <v>83</v>
      </c>
      <c r="AY115" s="216" t="s">
        <v>124</v>
      </c>
    </row>
    <row r="116" spans="1:65" s="2" customFormat="1" ht="16.5" customHeight="1">
      <c r="A116" s="36"/>
      <c r="B116" s="37"/>
      <c r="C116" s="189" t="s">
        <v>170</v>
      </c>
      <c r="D116" s="189" t="s">
        <v>126</v>
      </c>
      <c r="E116" s="190" t="s">
        <v>171</v>
      </c>
      <c r="F116" s="191" t="s">
        <v>172</v>
      </c>
      <c r="G116" s="192" t="s">
        <v>159</v>
      </c>
      <c r="H116" s="193">
        <v>1.734</v>
      </c>
      <c r="I116" s="194"/>
      <c r="J116" s="195">
        <f>ROUND(I116*H116,2)</f>
        <v>0</v>
      </c>
      <c r="K116" s="191" t="s">
        <v>130</v>
      </c>
      <c r="L116" s="41"/>
      <c r="M116" s="196" t="s">
        <v>19</v>
      </c>
      <c r="N116" s="197" t="s">
        <v>46</v>
      </c>
      <c r="O116" s="66"/>
      <c r="P116" s="198">
        <f>O116*H116</f>
        <v>0</v>
      </c>
      <c r="Q116" s="198">
        <v>0</v>
      </c>
      <c r="R116" s="198">
        <f>Q116*H116</f>
        <v>0</v>
      </c>
      <c r="S116" s="198">
        <v>0</v>
      </c>
      <c r="T116" s="199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200" t="s">
        <v>131</v>
      </c>
      <c r="AT116" s="200" t="s">
        <v>126</v>
      </c>
      <c r="AU116" s="200" t="s">
        <v>85</v>
      </c>
      <c r="AY116" s="19" t="s">
        <v>124</v>
      </c>
      <c r="BE116" s="201">
        <f>IF(N116="základní",J116,0)</f>
        <v>0</v>
      </c>
      <c r="BF116" s="201">
        <f>IF(N116="snížená",J116,0)</f>
        <v>0</v>
      </c>
      <c r="BG116" s="201">
        <f>IF(N116="zákl. přenesená",J116,0)</f>
        <v>0</v>
      </c>
      <c r="BH116" s="201">
        <f>IF(N116="sníž. přenesená",J116,0)</f>
        <v>0</v>
      </c>
      <c r="BI116" s="201">
        <f>IF(N116="nulová",J116,0)</f>
        <v>0</v>
      </c>
      <c r="BJ116" s="19" t="s">
        <v>83</v>
      </c>
      <c r="BK116" s="201">
        <f>ROUND(I116*H116,2)</f>
        <v>0</v>
      </c>
      <c r="BL116" s="19" t="s">
        <v>131</v>
      </c>
      <c r="BM116" s="200" t="s">
        <v>173</v>
      </c>
    </row>
    <row r="117" spans="1:65" s="2" customFormat="1" ht="29.25">
      <c r="A117" s="36"/>
      <c r="B117" s="37"/>
      <c r="C117" s="38"/>
      <c r="D117" s="202" t="s">
        <v>133</v>
      </c>
      <c r="E117" s="38"/>
      <c r="F117" s="203" t="s">
        <v>174</v>
      </c>
      <c r="G117" s="38"/>
      <c r="H117" s="38"/>
      <c r="I117" s="110"/>
      <c r="J117" s="38"/>
      <c r="K117" s="38"/>
      <c r="L117" s="41"/>
      <c r="M117" s="204"/>
      <c r="N117" s="205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133</v>
      </c>
      <c r="AU117" s="19" t="s">
        <v>85</v>
      </c>
    </row>
    <row r="118" spans="1:65" s="13" customFormat="1" ht="11.25">
      <c r="B118" s="206"/>
      <c r="C118" s="207"/>
      <c r="D118" s="202" t="s">
        <v>135</v>
      </c>
      <c r="E118" s="208" t="s">
        <v>19</v>
      </c>
      <c r="F118" s="209" t="s">
        <v>175</v>
      </c>
      <c r="G118" s="207"/>
      <c r="H118" s="210">
        <v>1.734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135</v>
      </c>
      <c r="AU118" s="216" t="s">
        <v>85</v>
      </c>
      <c r="AV118" s="13" t="s">
        <v>85</v>
      </c>
      <c r="AW118" s="13" t="s">
        <v>35</v>
      </c>
      <c r="AX118" s="13" t="s">
        <v>83</v>
      </c>
      <c r="AY118" s="216" t="s">
        <v>124</v>
      </c>
    </row>
    <row r="119" spans="1:65" s="2" customFormat="1" ht="24" customHeight="1">
      <c r="A119" s="36"/>
      <c r="B119" s="37"/>
      <c r="C119" s="189" t="s">
        <v>176</v>
      </c>
      <c r="D119" s="189" t="s">
        <v>126</v>
      </c>
      <c r="E119" s="190" t="s">
        <v>177</v>
      </c>
      <c r="F119" s="191" t="s">
        <v>178</v>
      </c>
      <c r="G119" s="192" t="s">
        <v>159</v>
      </c>
      <c r="H119" s="193">
        <v>5.202</v>
      </c>
      <c r="I119" s="194"/>
      <c r="J119" s="195">
        <f>ROUND(I119*H119,2)</f>
        <v>0</v>
      </c>
      <c r="K119" s="191" t="s">
        <v>130</v>
      </c>
      <c r="L119" s="41"/>
      <c r="M119" s="196" t="s">
        <v>19</v>
      </c>
      <c r="N119" s="197" t="s">
        <v>46</v>
      </c>
      <c r="O119" s="66"/>
      <c r="P119" s="198">
        <f>O119*H119</f>
        <v>0</v>
      </c>
      <c r="Q119" s="198">
        <v>0</v>
      </c>
      <c r="R119" s="198">
        <f>Q119*H119</f>
        <v>0</v>
      </c>
      <c r="S119" s="198">
        <v>0</v>
      </c>
      <c r="T119" s="199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200" t="s">
        <v>131</v>
      </c>
      <c r="AT119" s="200" t="s">
        <v>126</v>
      </c>
      <c r="AU119" s="200" t="s">
        <v>85</v>
      </c>
      <c r="AY119" s="19" t="s">
        <v>124</v>
      </c>
      <c r="BE119" s="201">
        <f>IF(N119="základní",J119,0)</f>
        <v>0</v>
      </c>
      <c r="BF119" s="201">
        <f>IF(N119="snížená",J119,0)</f>
        <v>0</v>
      </c>
      <c r="BG119" s="201">
        <f>IF(N119="zákl. přenesená",J119,0)</f>
        <v>0</v>
      </c>
      <c r="BH119" s="201">
        <f>IF(N119="sníž. přenesená",J119,0)</f>
        <v>0</v>
      </c>
      <c r="BI119" s="201">
        <f>IF(N119="nulová",J119,0)</f>
        <v>0</v>
      </c>
      <c r="BJ119" s="19" t="s">
        <v>83</v>
      </c>
      <c r="BK119" s="201">
        <f>ROUND(I119*H119,2)</f>
        <v>0</v>
      </c>
      <c r="BL119" s="19" t="s">
        <v>131</v>
      </c>
      <c r="BM119" s="200" t="s">
        <v>179</v>
      </c>
    </row>
    <row r="120" spans="1:65" s="2" customFormat="1" ht="29.25">
      <c r="A120" s="36"/>
      <c r="B120" s="37"/>
      <c r="C120" s="38"/>
      <c r="D120" s="202" t="s">
        <v>133</v>
      </c>
      <c r="E120" s="38"/>
      <c r="F120" s="203" t="s">
        <v>180</v>
      </c>
      <c r="G120" s="38"/>
      <c r="H120" s="38"/>
      <c r="I120" s="110"/>
      <c r="J120" s="38"/>
      <c r="K120" s="38"/>
      <c r="L120" s="41"/>
      <c r="M120" s="204"/>
      <c r="N120" s="205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133</v>
      </c>
      <c r="AU120" s="19" t="s">
        <v>85</v>
      </c>
    </row>
    <row r="121" spans="1:65" s="15" customFormat="1" ht="11.25">
      <c r="B121" s="228"/>
      <c r="C121" s="229"/>
      <c r="D121" s="202" t="s">
        <v>135</v>
      </c>
      <c r="E121" s="230" t="s">
        <v>19</v>
      </c>
      <c r="F121" s="231" t="s">
        <v>181</v>
      </c>
      <c r="G121" s="229"/>
      <c r="H121" s="230" t="s">
        <v>19</v>
      </c>
      <c r="I121" s="232"/>
      <c r="J121" s="229"/>
      <c r="K121" s="229"/>
      <c r="L121" s="233"/>
      <c r="M121" s="234"/>
      <c r="N121" s="235"/>
      <c r="O121" s="235"/>
      <c r="P121" s="235"/>
      <c r="Q121" s="235"/>
      <c r="R121" s="235"/>
      <c r="S121" s="235"/>
      <c r="T121" s="236"/>
      <c r="AT121" s="237" t="s">
        <v>135</v>
      </c>
      <c r="AU121" s="237" t="s">
        <v>85</v>
      </c>
      <c r="AV121" s="15" t="s">
        <v>83</v>
      </c>
      <c r="AW121" s="15" t="s">
        <v>35</v>
      </c>
      <c r="AX121" s="15" t="s">
        <v>75</v>
      </c>
      <c r="AY121" s="237" t="s">
        <v>124</v>
      </c>
    </row>
    <row r="122" spans="1:65" s="13" customFormat="1" ht="11.25">
      <c r="B122" s="206"/>
      <c r="C122" s="207"/>
      <c r="D122" s="202" t="s">
        <v>135</v>
      </c>
      <c r="E122" s="208" t="s">
        <v>19</v>
      </c>
      <c r="F122" s="209" t="s">
        <v>182</v>
      </c>
      <c r="G122" s="207"/>
      <c r="H122" s="210">
        <v>5.202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135</v>
      </c>
      <c r="AU122" s="216" t="s">
        <v>85</v>
      </c>
      <c r="AV122" s="13" t="s">
        <v>85</v>
      </c>
      <c r="AW122" s="13" t="s">
        <v>35</v>
      </c>
      <c r="AX122" s="13" t="s">
        <v>83</v>
      </c>
      <c r="AY122" s="216" t="s">
        <v>124</v>
      </c>
    </row>
    <row r="123" spans="1:65" s="2" customFormat="1" ht="24" customHeight="1">
      <c r="A123" s="36"/>
      <c r="B123" s="37"/>
      <c r="C123" s="189" t="s">
        <v>183</v>
      </c>
      <c r="D123" s="189" t="s">
        <v>126</v>
      </c>
      <c r="E123" s="190" t="s">
        <v>184</v>
      </c>
      <c r="F123" s="191" t="s">
        <v>185</v>
      </c>
      <c r="G123" s="192" t="s">
        <v>159</v>
      </c>
      <c r="H123" s="193">
        <v>2.6</v>
      </c>
      <c r="I123" s="194"/>
      <c r="J123" s="195">
        <f>ROUND(I123*H123,2)</f>
        <v>0</v>
      </c>
      <c r="K123" s="191" t="s">
        <v>130</v>
      </c>
      <c r="L123" s="41"/>
      <c r="M123" s="196" t="s">
        <v>19</v>
      </c>
      <c r="N123" s="197" t="s">
        <v>46</v>
      </c>
      <c r="O123" s="66"/>
      <c r="P123" s="198">
        <f>O123*H123</f>
        <v>0</v>
      </c>
      <c r="Q123" s="198">
        <v>0</v>
      </c>
      <c r="R123" s="198">
        <f>Q123*H123</f>
        <v>0</v>
      </c>
      <c r="S123" s="198">
        <v>0</v>
      </c>
      <c r="T123" s="199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00" t="s">
        <v>131</v>
      </c>
      <c r="AT123" s="200" t="s">
        <v>126</v>
      </c>
      <c r="AU123" s="200" t="s">
        <v>85</v>
      </c>
      <c r="AY123" s="19" t="s">
        <v>124</v>
      </c>
      <c r="BE123" s="201">
        <f>IF(N123="základní",J123,0)</f>
        <v>0</v>
      </c>
      <c r="BF123" s="201">
        <f>IF(N123="snížená",J123,0)</f>
        <v>0</v>
      </c>
      <c r="BG123" s="201">
        <f>IF(N123="zákl. přenesená",J123,0)</f>
        <v>0</v>
      </c>
      <c r="BH123" s="201">
        <f>IF(N123="sníž. přenesená",J123,0)</f>
        <v>0</v>
      </c>
      <c r="BI123" s="201">
        <f>IF(N123="nulová",J123,0)</f>
        <v>0</v>
      </c>
      <c r="BJ123" s="19" t="s">
        <v>83</v>
      </c>
      <c r="BK123" s="201">
        <f>ROUND(I123*H123,2)</f>
        <v>0</v>
      </c>
      <c r="BL123" s="19" t="s">
        <v>131</v>
      </c>
      <c r="BM123" s="200" t="s">
        <v>186</v>
      </c>
    </row>
    <row r="124" spans="1:65" s="2" customFormat="1" ht="29.25">
      <c r="A124" s="36"/>
      <c r="B124" s="37"/>
      <c r="C124" s="38"/>
      <c r="D124" s="202" t="s">
        <v>133</v>
      </c>
      <c r="E124" s="38"/>
      <c r="F124" s="203" t="s">
        <v>187</v>
      </c>
      <c r="G124" s="38"/>
      <c r="H124" s="38"/>
      <c r="I124" s="110"/>
      <c r="J124" s="38"/>
      <c r="K124" s="38"/>
      <c r="L124" s="41"/>
      <c r="M124" s="204"/>
      <c r="N124" s="205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133</v>
      </c>
      <c r="AU124" s="19" t="s">
        <v>85</v>
      </c>
    </row>
    <row r="125" spans="1:65" s="13" customFormat="1" ht="11.25">
      <c r="B125" s="206"/>
      <c r="C125" s="207"/>
      <c r="D125" s="202" t="s">
        <v>135</v>
      </c>
      <c r="E125" s="208" t="s">
        <v>19</v>
      </c>
      <c r="F125" s="209" t="s">
        <v>188</v>
      </c>
      <c r="G125" s="207"/>
      <c r="H125" s="210">
        <v>2.6</v>
      </c>
      <c r="I125" s="211"/>
      <c r="J125" s="207"/>
      <c r="K125" s="207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135</v>
      </c>
      <c r="AU125" s="216" t="s">
        <v>85</v>
      </c>
      <c r="AV125" s="13" t="s">
        <v>85</v>
      </c>
      <c r="AW125" s="13" t="s">
        <v>35</v>
      </c>
      <c r="AX125" s="13" t="s">
        <v>83</v>
      </c>
      <c r="AY125" s="216" t="s">
        <v>124</v>
      </c>
    </row>
    <row r="126" spans="1:65" s="2" customFormat="1" ht="24" customHeight="1">
      <c r="A126" s="36"/>
      <c r="B126" s="37"/>
      <c r="C126" s="189" t="s">
        <v>189</v>
      </c>
      <c r="D126" s="189" t="s">
        <v>126</v>
      </c>
      <c r="E126" s="190" t="s">
        <v>190</v>
      </c>
      <c r="F126" s="191" t="s">
        <v>191</v>
      </c>
      <c r="G126" s="192" t="s">
        <v>159</v>
      </c>
      <c r="H126" s="193">
        <v>4.8000000000000001E-2</v>
      </c>
      <c r="I126" s="194"/>
      <c r="J126" s="195">
        <f>ROUND(I126*H126,2)</f>
        <v>0</v>
      </c>
      <c r="K126" s="191" t="s">
        <v>130</v>
      </c>
      <c r="L126" s="41"/>
      <c r="M126" s="196" t="s">
        <v>19</v>
      </c>
      <c r="N126" s="197" t="s">
        <v>46</v>
      </c>
      <c r="O126" s="66"/>
      <c r="P126" s="198">
        <f>O126*H126</f>
        <v>0</v>
      </c>
      <c r="Q126" s="198">
        <v>0</v>
      </c>
      <c r="R126" s="198">
        <f>Q126*H126</f>
        <v>0</v>
      </c>
      <c r="S126" s="198">
        <v>0</v>
      </c>
      <c r="T126" s="199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00" t="s">
        <v>131</v>
      </c>
      <c r="AT126" s="200" t="s">
        <v>126</v>
      </c>
      <c r="AU126" s="200" t="s">
        <v>85</v>
      </c>
      <c r="AY126" s="19" t="s">
        <v>124</v>
      </c>
      <c r="BE126" s="201">
        <f>IF(N126="základní",J126,0)</f>
        <v>0</v>
      </c>
      <c r="BF126" s="201">
        <f>IF(N126="snížená",J126,0)</f>
        <v>0</v>
      </c>
      <c r="BG126" s="201">
        <f>IF(N126="zákl. přenesená",J126,0)</f>
        <v>0</v>
      </c>
      <c r="BH126" s="201">
        <f>IF(N126="sníž. přenesená",J126,0)</f>
        <v>0</v>
      </c>
      <c r="BI126" s="201">
        <f>IF(N126="nulová",J126,0)</f>
        <v>0</v>
      </c>
      <c r="BJ126" s="19" t="s">
        <v>83</v>
      </c>
      <c r="BK126" s="201">
        <f>ROUND(I126*H126,2)</f>
        <v>0</v>
      </c>
      <c r="BL126" s="19" t="s">
        <v>131</v>
      </c>
      <c r="BM126" s="200" t="s">
        <v>192</v>
      </c>
    </row>
    <row r="127" spans="1:65" s="2" customFormat="1" ht="29.25">
      <c r="A127" s="36"/>
      <c r="B127" s="37"/>
      <c r="C127" s="38"/>
      <c r="D127" s="202" t="s">
        <v>133</v>
      </c>
      <c r="E127" s="38"/>
      <c r="F127" s="203" t="s">
        <v>193</v>
      </c>
      <c r="G127" s="38"/>
      <c r="H127" s="38"/>
      <c r="I127" s="110"/>
      <c r="J127" s="38"/>
      <c r="K127" s="38"/>
      <c r="L127" s="41"/>
      <c r="M127" s="204"/>
      <c r="N127" s="205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133</v>
      </c>
      <c r="AU127" s="19" t="s">
        <v>85</v>
      </c>
    </row>
    <row r="128" spans="1:65" s="15" customFormat="1" ht="11.25">
      <c r="B128" s="228"/>
      <c r="C128" s="229"/>
      <c r="D128" s="202" t="s">
        <v>135</v>
      </c>
      <c r="E128" s="230" t="s">
        <v>19</v>
      </c>
      <c r="F128" s="231" t="s">
        <v>194</v>
      </c>
      <c r="G128" s="229"/>
      <c r="H128" s="230" t="s">
        <v>19</v>
      </c>
      <c r="I128" s="232"/>
      <c r="J128" s="229"/>
      <c r="K128" s="229"/>
      <c r="L128" s="233"/>
      <c r="M128" s="234"/>
      <c r="N128" s="235"/>
      <c r="O128" s="235"/>
      <c r="P128" s="235"/>
      <c r="Q128" s="235"/>
      <c r="R128" s="235"/>
      <c r="S128" s="235"/>
      <c r="T128" s="236"/>
      <c r="AT128" s="237" t="s">
        <v>135</v>
      </c>
      <c r="AU128" s="237" t="s">
        <v>85</v>
      </c>
      <c r="AV128" s="15" t="s">
        <v>83</v>
      </c>
      <c r="AW128" s="15" t="s">
        <v>35</v>
      </c>
      <c r="AX128" s="15" t="s">
        <v>75</v>
      </c>
      <c r="AY128" s="237" t="s">
        <v>124</v>
      </c>
    </row>
    <row r="129" spans="1:65" s="13" customFormat="1" ht="22.5">
      <c r="B129" s="206"/>
      <c r="C129" s="207"/>
      <c r="D129" s="202" t="s">
        <v>135</v>
      </c>
      <c r="E129" s="208" t="s">
        <v>19</v>
      </c>
      <c r="F129" s="209" t="s">
        <v>195</v>
      </c>
      <c r="G129" s="207"/>
      <c r="H129" s="210">
        <v>4.8000000000000001E-2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135</v>
      </c>
      <c r="AU129" s="216" t="s">
        <v>85</v>
      </c>
      <c r="AV129" s="13" t="s">
        <v>85</v>
      </c>
      <c r="AW129" s="13" t="s">
        <v>35</v>
      </c>
      <c r="AX129" s="13" t="s">
        <v>83</v>
      </c>
      <c r="AY129" s="216" t="s">
        <v>124</v>
      </c>
    </row>
    <row r="130" spans="1:65" s="2" customFormat="1" ht="24" customHeight="1">
      <c r="A130" s="36"/>
      <c r="B130" s="37"/>
      <c r="C130" s="189" t="s">
        <v>196</v>
      </c>
      <c r="D130" s="189" t="s">
        <v>126</v>
      </c>
      <c r="E130" s="190" t="s">
        <v>197</v>
      </c>
      <c r="F130" s="191" t="s">
        <v>198</v>
      </c>
      <c r="G130" s="192" t="s">
        <v>159</v>
      </c>
      <c r="H130" s="193">
        <v>2.4E-2</v>
      </c>
      <c r="I130" s="194"/>
      <c r="J130" s="195">
        <f>ROUND(I130*H130,2)</f>
        <v>0</v>
      </c>
      <c r="K130" s="191" t="s">
        <v>130</v>
      </c>
      <c r="L130" s="41"/>
      <c r="M130" s="196" t="s">
        <v>19</v>
      </c>
      <c r="N130" s="197" t="s">
        <v>46</v>
      </c>
      <c r="O130" s="66"/>
      <c r="P130" s="198">
        <f>O130*H130</f>
        <v>0</v>
      </c>
      <c r="Q130" s="198">
        <v>0</v>
      </c>
      <c r="R130" s="198">
        <f>Q130*H130</f>
        <v>0</v>
      </c>
      <c r="S130" s="198">
        <v>0</v>
      </c>
      <c r="T130" s="199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00" t="s">
        <v>131</v>
      </c>
      <c r="AT130" s="200" t="s">
        <v>126</v>
      </c>
      <c r="AU130" s="200" t="s">
        <v>85</v>
      </c>
      <c r="AY130" s="19" t="s">
        <v>124</v>
      </c>
      <c r="BE130" s="201">
        <f>IF(N130="základní",J130,0)</f>
        <v>0</v>
      </c>
      <c r="BF130" s="201">
        <f>IF(N130="snížená",J130,0)</f>
        <v>0</v>
      </c>
      <c r="BG130" s="201">
        <f>IF(N130="zákl. přenesená",J130,0)</f>
        <v>0</v>
      </c>
      <c r="BH130" s="201">
        <f>IF(N130="sníž. přenesená",J130,0)</f>
        <v>0</v>
      </c>
      <c r="BI130" s="201">
        <f>IF(N130="nulová",J130,0)</f>
        <v>0</v>
      </c>
      <c r="BJ130" s="19" t="s">
        <v>83</v>
      </c>
      <c r="BK130" s="201">
        <f>ROUND(I130*H130,2)</f>
        <v>0</v>
      </c>
      <c r="BL130" s="19" t="s">
        <v>131</v>
      </c>
      <c r="BM130" s="200" t="s">
        <v>199</v>
      </c>
    </row>
    <row r="131" spans="1:65" s="2" customFormat="1" ht="29.25">
      <c r="A131" s="36"/>
      <c r="B131" s="37"/>
      <c r="C131" s="38"/>
      <c r="D131" s="202" t="s">
        <v>133</v>
      </c>
      <c r="E131" s="38"/>
      <c r="F131" s="203" t="s">
        <v>200</v>
      </c>
      <c r="G131" s="38"/>
      <c r="H131" s="38"/>
      <c r="I131" s="110"/>
      <c r="J131" s="38"/>
      <c r="K131" s="38"/>
      <c r="L131" s="41"/>
      <c r="M131" s="204"/>
      <c r="N131" s="205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133</v>
      </c>
      <c r="AU131" s="19" t="s">
        <v>85</v>
      </c>
    </row>
    <row r="132" spans="1:65" s="13" customFormat="1" ht="11.25">
      <c r="B132" s="206"/>
      <c r="C132" s="207"/>
      <c r="D132" s="202" t="s">
        <v>135</v>
      </c>
      <c r="E132" s="208" t="s">
        <v>19</v>
      </c>
      <c r="F132" s="209" t="s">
        <v>201</v>
      </c>
      <c r="G132" s="207"/>
      <c r="H132" s="210">
        <v>2.4E-2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135</v>
      </c>
      <c r="AU132" s="216" t="s">
        <v>85</v>
      </c>
      <c r="AV132" s="13" t="s">
        <v>85</v>
      </c>
      <c r="AW132" s="13" t="s">
        <v>35</v>
      </c>
      <c r="AX132" s="13" t="s">
        <v>83</v>
      </c>
      <c r="AY132" s="216" t="s">
        <v>124</v>
      </c>
    </row>
    <row r="133" spans="1:65" s="2" customFormat="1" ht="24" customHeight="1">
      <c r="A133" s="36"/>
      <c r="B133" s="37"/>
      <c r="C133" s="189" t="s">
        <v>202</v>
      </c>
      <c r="D133" s="189" t="s">
        <v>126</v>
      </c>
      <c r="E133" s="190" t="s">
        <v>203</v>
      </c>
      <c r="F133" s="191" t="s">
        <v>204</v>
      </c>
      <c r="G133" s="192" t="s">
        <v>159</v>
      </c>
      <c r="H133" s="193">
        <v>31.672000000000001</v>
      </c>
      <c r="I133" s="194"/>
      <c r="J133" s="195">
        <f>ROUND(I133*H133,2)</f>
        <v>0</v>
      </c>
      <c r="K133" s="191" t="s">
        <v>130</v>
      </c>
      <c r="L133" s="41"/>
      <c r="M133" s="196" t="s">
        <v>19</v>
      </c>
      <c r="N133" s="197" t="s">
        <v>46</v>
      </c>
      <c r="O133" s="66"/>
      <c r="P133" s="198">
        <f>O133*H133</f>
        <v>0</v>
      </c>
      <c r="Q133" s="198">
        <v>0</v>
      </c>
      <c r="R133" s="198">
        <f>Q133*H133</f>
        <v>0</v>
      </c>
      <c r="S133" s="198">
        <v>0</v>
      </c>
      <c r="T133" s="199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00" t="s">
        <v>131</v>
      </c>
      <c r="AT133" s="200" t="s">
        <v>126</v>
      </c>
      <c r="AU133" s="200" t="s">
        <v>85</v>
      </c>
      <c r="AY133" s="19" t="s">
        <v>124</v>
      </c>
      <c r="BE133" s="201">
        <f>IF(N133="základní",J133,0)</f>
        <v>0</v>
      </c>
      <c r="BF133" s="201">
        <f>IF(N133="snížená",J133,0)</f>
        <v>0</v>
      </c>
      <c r="BG133" s="201">
        <f>IF(N133="zákl. přenesená",J133,0)</f>
        <v>0</v>
      </c>
      <c r="BH133" s="201">
        <f>IF(N133="sníž. přenesená",J133,0)</f>
        <v>0</v>
      </c>
      <c r="BI133" s="201">
        <f>IF(N133="nulová",J133,0)</f>
        <v>0</v>
      </c>
      <c r="BJ133" s="19" t="s">
        <v>83</v>
      </c>
      <c r="BK133" s="201">
        <f>ROUND(I133*H133,2)</f>
        <v>0</v>
      </c>
      <c r="BL133" s="19" t="s">
        <v>131</v>
      </c>
      <c r="BM133" s="200" t="s">
        <v>205</v>
      </c>
    </row>
    <row r="134" spans="1:65" s="2" customFormat="1" ht="29.25">
      <c r="A134" s="36"/>
      <c r="B134" s="37"/>
      <c r="C134" s="38"/>
      <c r="D134" s="202" t="s">
        <v>133</v>
      </c>
      <c r="E134" s="38"/>
      <c r="F134" s="203" t="s">
        <v>206</v>
      </c>
      <c r="G134" s="38"/>
      <c r="H134" s="38"/>
      <c r="I134" s="110"/>
      <c r="J134" s="38"/>
      <c r="K134" s="38"/>
      <c r="L134" s="41"/>
      <c r="M134" s="204"/>
      <c r="N134" s="205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133</v>
      </c>
      <c r="AU134" s="19" t="s">
        <v>85</v>
      </c>
    </row>
    <row r="135" spans="1:65" s="15" customFormat="1" ht="11.25">
      <c r="B135" s="228"/>
      <c r="C135" s="229"/>
      <c r="D135" s="202" t="s">
        <v>135</v>
      </c>
      <c r="E135" s="230" t="s">
        <v>19</v>
      </c>
      <c r="F135" s="231" t="s">
        <v>168</v>
      </c>
      <c r="G135" s="229"/>
      <c r="H135" s="230" t="s">
        <v>19</v>
      </c>
      <c r="I135" s="232"/>
      <c r="J135" s="229"/>
      <c r="K135" s="229"/>
      <c r="L135" s="233"/>
      <c r="M135" s="234"/>
      <c r="N135" s="235"/>
      <c r="O135" s="235"/>
      <c r="P135" s="235"/>
      <c r="Q135" s="235"/>
      <c r="R135" s="235"/>
      <c r="S135" s="235"/>
      <c r="T135" s="236"/>
      <c r="AT135" s="237" t="s">
        <v>135</v>
      </c>
      <c r="AU135" s="237" t="s">
        <v>85</v>
      </c>
      <c r="AV135" s="15" t="s">
        <v>83</v>
      </c>
      <c r="AW135" s="15" t="s">
        <v>35</v>
      </c>
      <c r="AX135" s="15" t="s">
        <v>75</v>
      </c>
      <c r="AY135" s="237" t="s">
        <v>124</v>
      </c>
    </row>
    <row r="136" spans="1:65" s="13" customFormat="1" ht="11.25">
      <c r="B136" s="206"/>
      <c r="C136" s="207"/>
      <c r="D136" s="202" t="s">
        <v>135</v>
      </c>
      <c r="E136" s="208" t="s">
        <v>19</v>
      </c>
      <c r="F136" s="209" t="s">
        <v>207</v>
      </c>
      <c r="G136" s="207"/>
      <c r="H136" s="210">
        <v>31.672000000000001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135</v>
      </c>
      <c r="AU136" s="216" t="s">
        <v>85</v>
      </c>
      <c r="AV136" s="13" t="s">
        <v>85</v>
      </c>
      <c r="AW136" s="13" t="s">
        <v>35</v>
      </c>
      <c r="AX136" s="13" t="s">
        <v>83</v>
      </c>
      <c r="AY136" s="216" t="s">
        <v>124</v>
      </c>
    </row>
    <row r="137" spans="1:65" s="2" customFormat="1" ht="24" customHeight="1">
      <c r="A137" s="36"/>
      <c r="B137" s="37"/>
      <c r="C137" s="189" t="s">
        <v>208</v>
      </c>
      <c r="D137" s="189" t="s">
        <v>126</v>
      </c>
      <c r="E137" s="190" t="s">
        <v>209</v>
      </c>
      <c r="F137" s="191" t="s">
        <v>210</v>
      </c>
      <c r="G137" s="192" t="s">
        <v>159</v>
      </c>
      <c r="H137" s="193">
        <v>15.836</v>
      </c>
      <c r="I137" s="194"/>
      <c r="J137" s="195">
        <f>ROUND(I137*H137,2)</f>
        <v>0</v>
      </c>
      <c r="K137" s="191" t="s">
        <v>130</v>
      </c>
      <c r="L137" s="41"/>
      <c r="M137" s="196" t="s">
        <v>19</v>
      </c>
      <c r="N137" s="197" t="s">
        <v>46</v>
      </c>
      <c r="O137" s="66"/>
      <c r="P137" s="198">
        <f>O137*H137</f>
        <v>0</v>
      </c>
      <c r="Q137" s="198">
        <v>0</v>
      </c>
      <c r="R137" s="198">
        <f>Q137*H137</f>
        <v>0</v>
      </c>
      <c r="S137" s="198">
        <v>0</v>
      </c>
      <c r="T137" s="199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00" t="s">
        <v>131</v>
      </c>
      <c r="AT137" s="200" t="s">
        <v>126</v>
      </c>
      <c r="AU137" s="200" t="s">
        <v>85</v>
      </c>
      <c r="AY137" s="19" t="s">
        <v>124</v>
      </c>
      <c r="BE137" s="201">
        <f>IF(N137="základní",J137,0)</f>
        <v>0</v>
      </c>
      <c r="BF137" s="201">
        <f>IF(N137="snížená",J137,0)</f>
        <v>0</v>
      </c>
      <c r="BG137" s="201">
        <f>IF(N137="zákl. přenesená",J137,0)</f>
        <v>0</v>
      </c>
      <c r="BH137" s="201">
        <f>IF(N137="sníž. přenesená",J137,0)</f>
        <v>0</v>
      </c>
      <c r="BI137" s="201">
        <f>IF(N137="nulová",J137,0)</f>
        <v>0</v>
      </c>
      <c r="BJ137" s="19" t="s">
        <v>83</v>
      </c>
      <c r="BK137" s="201">
        <f>ROUND(I137*H137,2)</f>
        <v>0</v>
      </c>
      <c r="BL137" s="19" t="s">
        <v>131</v>
      </c>
      <c r="BM137" s="200" t="s">
        <v>211</v>
      </c>
    </row>
    <row r="138" spans="1:65" s="2" customFormat="1" ht="29.25">
      <c r="A138" s="36"/>
      <c r="B138" s="37"/>
      <c r="C138" s="38"/>
      <c r="D138" s="202" t="s">
        <v>133</v>
      </c>
      <c r="E138" s="38"/>
      <c r="F138" s="203" t="s">
        <v>212</v>
      </c>
      <c r="G138" s="38"/>
      <c r="H138" s="38"/>
      <c r="I138" s="110"/>
      <c r="J138" s="38"/>
      <c r="K138" s="38"/>
      <c r="L138" s="41"/>
      <c r="M138" s="204"/>
      <c r="N138" s="205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133</v>
      </c>
      <c r="AU138" s="19" t="s">
        <v>85</v>
      </c>
    </row>
    <row r="139" spans="1:65" s="13" customFormat="1" ht="11.25">
      <c r="B139" s="206"/>
      <c r="C139" s="207"/>
      <c r="D139" s="202" t="s">
        <v>135</v>
      </c>
      <c r="E139" s="208" t="s">
        <v>19</v>
      </c>
      <c r="F139" s="209" t="s">
        <v>213</v>
      </c>
      <c r="G139" s="207"/>
      <c r="H139" s="210">
        <v>15.836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135</v>
      </c>
      <c r="AU139" s="216" t="s">
        <v>85</v>
      </c>
      <c r="AV139" s="13" t="s">
        <v>85</v>
      </c>
      <c r="AW139" s="13" t="s">
        <v>35</v>
      </c>
      <c r="AX139" s="13" t="s">
        <v>83</v>
      </c>
      <c r="AY139" s="216" t="s">
        <v>124</v>
      </c>
    </row>
    <row r="140" spans="1:65" s="2" customFormat="1" ht="24" customHeight="1">
      <c r="A140" s="36"/>
      <c r="B140" s="37"/>
      <c r="C140" s="189" t="s">
        <v>214</v>
      </c>
      <c r="D140" s="189" t="s">
        <v>126</v>
      </c>
      <c r="E140" s="190" t="s">
        <v>215</v>
      </c>
      <c r="F140" s="191" t="s">
        <v>216</v>
      </c>
      <c r="G140" s="192" t="s">
        <v>159</v>
      </c>
      <c r="H140" s="193">
        <v>0.432</v>
      </c>
      <c r="I140" s="194"/>
      <c r="J140" s="195">
        <f>ROUND(I140*H140,2)</f>
        <v>0</v>
      </c>
      <c r="K140" s="191" t="s">
        <v>130</v>
      </c>
      <c r="L140" s="41"/>
      <c r="M140" s="196" t="s">
        <v>19</v>
      </c>
      <c r="N140" s="197" t="s">
        <v>46</v>
      </c>
      <c r="O140" s="66"/>
      <c r="P140" s="198">
        <f>O140*H140</f>
        <v>0</v>
      </c>
      <c r="Q140" s="198">
        <v>0</v>
      </c>
      <c r="R140" s="198">
        <f>Q140*H140</f>
        <v>0</v>
      </c>
      <c r="S140" s="198">
        <v>0</v>
      </c>
      <c r="T140" s="199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00" t="s">
        <v>131</v>
      </c>
      <c r="AT140" s="200" t="s">
        <v>126</v>
      </c>
      <c r="AU140" s="200" t="s">
        <v>85</v>
      </c>
      <c r="AY140" s="19" t="s">
        <v>124</v>
      </c>
      <c r="BE140" s="201">
        <f>IF(N140="základní",J140,0)</f>
        <v>0</v>
      </c>
      <c r="BF140" s="201">
        <f>IF(N140="snížená",J140,0)</f>
        <v>0</v>
      </c>
      <c r="BG140" s="201">
        <f>IF(N140="zákl. přenesená",J140,0)</f>
        <v>0</v>
      </c>
      <c r="BH140" s="201">
        <f>IF(N140="sníž. přenesená",J140,0)</f>
        <v>0</v>
      </c>
      <c r="BI140" s="201">
        <f>IF(N140="nulová",J140,0)</f>
        <v>0</v>
      </c>
      <c r="BJ140" s="19" t="s">
        <v>83</v>
      </c>
      <c r="BK140" s="201">
        <f>ROUND(I140*H140,2)</f>
        <v>0</v>
      </c>
      <c r="BL140" s="19" t="s">
        <v>131</v>
      </c>
      <c r="BM140" s="200" t="s">
        <v>217</v>
      </c>
    </row>
    <row r="141" spans="1:65" s="2" customFormat="1" ht="29.25">
      <c r="A141" s="36"/>
      <c r="B141" s="37"/>
      <c r="C141" s="38"/>
      <c r="D141" s="202" t="s">
        <v>133</v>
      </c>
      <c r="E141" s="38"/>
      <c r="F141" s="203" t="s">
        <v>218</v>
      </c>
      <c r="G141" s="38"/>
      <c r="H141" s="38"/>
      <c r="I141" s="110"/>
      <c r="J141" s="38"/>
      <c r="K141" s="38"/>
      <c r="L141" s="41"/>
      <c r="M141" s="204"/>
      <c r="N141" s="205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133</v>
      </c>
      <c r="AU141" s="19" t="s">
        <v>85</v>
      </c>
    </row>
    <row r="142" spans="1:65" s="15" customFormat="1" ht="11.25">
      <c r="B142" s="228"/>
      <c r="C142" s="229"/>
      <c r="D142" s="202" t="s">
        <v>135</v>
      </c>
      <c r="E142" s="230" t="s">
        <v>19</v>
      </c>
      <c r="F142" s="231" t="s">
        <v>219</v>
      </c>
      <c r="G142" s="229"/>
      <c r="H142" s="230" t="s">
        <v>19</v>
      </c>
      <c r="I142" s="232"/>
      <c r="J142" s="229"/>
      <c r="K142" s="229"/>
      <c r="L142" s="233"/>
      <c r="M142" s="234"/>
      <c r="N142" s="235"/>
      <c r="O142" s="235"/>
      <c r="P142" s="235"/>
      <c r="Q142" s="235"/>
      <c r="R142" s="235"/>
      <c r="S142" s="235"/>
      <c r="T142" s="236"/>
      <c r="AT142" s="237" t="s">
        <v>135</v>
      </c>
      <c r="AU142" s="237" t="s">
        <v>85</v>
      </c>
      <c r="AV142" s="15" t="s">
        <v>83</v>
      </c>
      <c r="AW142" s="15" t="s">
        <v>35</v>
      </c>
      <c r="AX142" s="15" t="s">
        <v>75</v>
      </c>
      <c r="AY142" s="237" t="s">
        <v>124</v>
      </c>
    </row>
    <row r="143" spans="1:65" s="13" customFormat="1" ht="22.5">
      <c r="B143" s="206"/>
      <c r="C143" s="207"/>
      <c r="D143" s="202" t="s">
        <v>135</v>
      </c>
      <c r="E143" s="208" t="s">
        <v>19</v>
      </c>
      <c r="F143" s="209" t="s">
        <v>220</v>
      </c>
      <c r="G143" s="207"/>
      <c r="H143" s="210">
        <v>0.432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135</v>
      </c>
      <c r="AU143" s="216" t="s">
        <v>85</v>
      </c>
      <c r="AV143" s="13" t="s">
        <v>85</v>
      </c>
      <c r="AW143" s="13" t="s">
        <v>35</v>
      </c>
      <c r="AX143" s="13" t="s">
        <v>83</v>
      </c>
      <c r="AY143" s="216" t="s">
        <v>124</v>
      </c>
    </row>
    <row r="144" spans="1:65" s="2" customFormat="1" ht="24" customHeight="1">
      <c r="A144" s="36"/>
      <c r="B144" s="37"/>
      <c r="C144" s="189" t="s">
        <v>8</v>
      </c>
      <c r="D144" s="189" t="s">
        <v>126</v>
      </c>
      <c r="E144" s="190" t="s">
        <v>221</v>
      </c>
      <c r="F144" s="191" t="s">
        <v>222</v>
      </c>
      <c r="G144" s="192" t="s">
        <v>159</v>
      </c>
      <c r="H144" s="193">
        <v>0.216</v>
      </c>
      <c r="I144" s="194"/>
      <c r="J144" s="195">
        <f>ROUND(I144*H144,2)</f>
        <v>0</v>
      </c>
      <c r="K144" s="191" t="s">
        <v>130</v>
      </c>
      <c r="L144" s="41"/>
      <c r="M144" s="196" t="s">
        <v>19</v>
      </c>
      <c r="N144" s="197" t="s">
        <v>46</v>
      </c>
      <c r="O144" s="66"/>
      <c r="P144" s="198">
        <f>O144*H144</f>
        <v>0</v>
      </c>
      <c r="Q144" s="198">
        <v>0</v>
      </c>
      <c r="R144" s="198">
        <f>Q144*H144</f>
        <v>0</v>
      </c>
      <c r="S144" s="198">
        <v>0</v>
      </c>
      <c r="T144" s="199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00" t="s">
        <v>131</v>
      </c>
      <c r="AT144" s="200" t="s">
        <v>126</v>
      </c>
      <c r="AU144" s="200" t="s">
        <v>85</v>
      </c>
      <c r="AY144" s="19" t="s">
        <v>124</v>
      </c>
      <c r="BE144" s="201">
        <f>IF(N144="základní",J144,0)</f>
        <v>0</v>
      </c>
      <c r="BF144" s="201">
        <f>IF(N144="snížená",J144,0)</f>
        <v>0</v>
      </c>
      <c r="BG144" s="201">
        <f>IF(N144="zákl. přenesená",J144,0)</f>
        <v>0</v>
      </c>
      <c r="BH144" s="201">
        <f>IF(N144="sníž. přenesená",J144,0)</f>
        <v>0</v>
      </c>
      <c r="BI144" s="201">
        <f>IF(N144="nulová",J144,0)</f>
        <v>0</v>
      </c>
      <c r="BJ144" s="19" t="s">
        <v>83</v>
      </c>
      <c r="BK144" s="201">
        <f>ROUND(I144*H144,2)</f>
        <v>0</v>
      </c>
      <c r="BL144" s="19" t="s">
        <v>131</v>
      </c>
      <c r="BM144" s="200" t="s">
        <v>223</v>
      </c>
    </row>
    <row r="145" spans="1:65" s="2" customFormat="1" ht="29.25">
      <c r="A145" s="36"/>
      <c r="B145" s="37"/>
      <c r="C145" s="38"/>
      <c r="D145" s="202" t="s">
        <v>133</v>
      </c>
      <c r="E145" s="38"/>
      <c r="F145" s="203" t="s">
        <v>224</v>
      </c>
      <c r="G145" s="38"/>
      <c r="H145" s="38"/>
      <c r="I145" s="110"/>
      <c r="J145" s="38"/>
      <c r="K145" s="38"/>
      <c r="L145" s="41"/>
      <c r="M145" s="204"/>
      <c r="N145" s="205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133</v>
      </c>
      <c r="AU145" s="19" t="s">
        <v>85</v>
      </c>
    </row>
    <row r="146" spans="1:65" s="13" customFormat="1" ht="11.25">
      <c r="B146" s="206"/>
      <c r="C146" s="207"/>
      <c r="D146" s="202" t="s">
        <v>135</v>
      </c>
      <c r="E146" s="208" t="s">
        <v>19</v>
      </c>
      <c r="F146" s="209" t="s">
        <v>225</v>
      </c>
      <c r="G146" s="207"/>
      <c r="H146" s="210">
        <v>0.216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135</v>
      </c>
      <c r="AU146" s="216" t="s">
        <v>85</v>
      </c>
      <c r="AV146" s="13" t="s">
        <v>85</v>
      </c>
      <c r="AW146" s="13" t="s">
        <v>35</v>
      </c>
      <c r="AX146" s="13" t="s">
        <v>83</v>
      </c>
      <c r="AY146" s="216" t="s">
        <v>124</v>
      </c>
    </row>
    <row r="147" spans="1:65" s="2" customFormat="1" ht="24" customHeight="1">
      <c r="A147" s="36"/>
      <c r="B147" s="37"/>
      <c r="C147" s="189" t="s">
        <v>226</v>
      </c>
      <c r="D147" s="189" t="s">
        <v>126</v>
      </c>
      <c r="E147" s="190" t="s">
        <v>227</v>
      </c>
      <c r="F147" s="191" t="s">
        <v>228</v>
      </c>
      <c r="G147" s="192" t="s">
        <v>159</v>
      </c>
      <c r="H147" s="193">
        <v>47.508000000000003</v>
      </c>
      <c r="I147" s="194"/>
      <c r="J147" s="195">
        <f>ROUND(I147*H147,2)</f>
        <v>0</v>
      </c>
      <c r="K147" s="191" t="s">
        <v>130</v>
      </c>
      <c r="L147" s="41"/>
      <c r="M147" s="196" t="s">
        <v>19</v>
      </c>
      <c r="N147" s="197" t="s">
        <v>46</v>
      </c>
      <c r="O147" s="66"/>
      <c r="P147" s="198">
        <f>O147*H147</f>
        <v>0</v>
      </c>
      <c r="Q147" s="198">
        <v>0</v>
      </c>
      <c r="R147" s="198">
        <f>Q147*H147</f>
        <v>0</v>
      </c>
      <c r="S147" s="198">
        <v>0</v>
      </c>
      <c r="T147" s="199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00" t="s">
        <v>131</v>
      </c>
      <c r="AT147" s="200" t="s">
        <v>126</v>
      </c>
      <c r="AU147" s="200" t="s">
        <v>85</v>
      </c>
      <c r="AY147" s="19" t="s">
        <v>124</v>
      </c>
      <c r="BE147" s="201">
        <f>IF(N147="základní",J147,0)</f>
        <v>0</v>
      </c>
      <c r="BF147" s="201">
        <f>IF(N147="snížená",J147,0)</f>
        <v>0</v>
      </c>
      <c r="BG147" s="201">
        <f>IF(N147="zákl. přenesená",J147,0)</f>
        <v>0</v>
      </c>
      <c r="BH147" s="201">
        <f>IF(N147="sníž. přenesená",J147,0)</f>
        <v>0</v>
      </c>
      <c r="BI147" s="201">
        <f>IF(N147="nulová",J147,0)</f>
        <v>0</v>
      </c>
      <c r="BJ147" s="19" t="s">
        <v>83</v>
      </c>
      <c r="BK147" s="201">
        <f>ROUND(I147*H147,2)</f>
        <v>0</v>
      </c>
      <c r="BL147" s="19" t="s">
        <v>131</v>
      </c>
      <c r="BM147" s="200" t="s">
        <v>229</v>
      </c>
    </row>
    <row r="148" spans="1:65" s="2" customFormat="1" ht="29.25">
      <c r="A148" s="36"/>
      <c r="B148" s="37"/>
      <c r="C148" s="38"/>
      <c r="D148" s="202" t="s">
        <v>133</v>
      </c>
      <c r="E148" s="38"/>
      <c r="F148" s="203" t="s">
        <v>230</v>
      </c>
      <c r="G148" s="38"/>
      <c r="H148" s="38"/>
      <c r="I148" s="110"/>
      <c r="J148" s="38"/>
      <c r="K148" s="38"/>
      <c r="L148" s="41"/>
      <c r="M148" s="204"/>
      <c r="N148" s="205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133</v>
      </c>
      <c r="AU148" s="19" t="s">
        <v>85</v>
      </c>
    </row>
    <row r="149" spans="1:65" s="15" customFormat="1" ht="11.25">
      <c r="B149" s="228"/>
      <c r="C149" s="229"/>
      <c r="D149" s="202" t="s">
        <v>135</v>
      </c>
      <c r="E149" s="230" t="s">
        <v>19</v>
      </c>
      <c r="F149" s="231" t="s">
        <v>231</v>
      </c>
      <c r="G149" s="229"/>
      <c r="H149" s="230" t="s">
        <v>19</v>
      </c>
      <c r="I149" s="232"/>
      <c r="J149" s="229"/>
      <c r="K149" s="229"/>
      <c r="L149" s="233"/>
      <c r="M149" s="234"/>
      <c r="N149" s="235"/>
      <c r="O149" s="235"/>
      <c r="P149" s="235"/>
      <c r="Q149" s="235"/>
      <c r="R149" s="235"/>
      <c r="S149" s="235"/>
      <c r="T149" s="236"/>
      <c r="AT149" s="237" t="s">
        <v>135</v>
      </c>
      <c r="AU149" s="237" t="s">
        <v>85</v>
      </c>
      <c r="AV149" s="15" t="s">
        <v>83</v>
      </c>
      <c r="AW149" s="15" t="s">
        <v>35</v>
      </c>
      <c r="AX149" s="15" t="s">
        <v>75</v>
      </c>
      <c r="AY149" s="237" t="s">
        <v>124</v>
      </c>
    </row>
    <row r="150" spans="1:65" s="13" customFormat="1" ht="11.25">
      <c r="B150" s="206"/>
      <c r="C150" s="207"/>
      <c r="D150" s="202" t="s">
        <v>135</v>
      </c>
      <c r="E150" s="208" t="s">
        <v>19</v>
      </c>
      <c r="F150" s="209" t="s">
        <v>232</v>
      </c>
      <c r="G150" s="207"/>
      <c r="H150" s="210">
        <v>47.508000000000003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135</v>
      </c>
      <c r="AU150" s="216" t="s">
        <v>85</v>
      </c>
      <c r="AV150" s="13" t="s">
        <v>85</v>
      </c>
      <c r="AW150" s="13" t="s">
        <v>35</v>
      </c>
      <c r="AX150" s="13" t="s">
        <v>83</v>
      </c>
      <c r="AY150" s="216" t="s">
        <v>124</v>
      </c>
    </row>
    <row r="151" spans="1:65" s="15" customFormat="1" ht="22.5">
      <c r="B151" s="228"/>
      <c r="C151" s="229"/>
      <c r="D151" s="202" t="s">
        <v>135</v>
      </c>
      <c r="E151" s="230" t="s">
        <v>19</v>
      </c>
      <c r="F151" s="231" t="s">
        <v>233</v>
      </c>
      <c r="G151" s="229"/>
      <c r="H151" s="230" t="s">
        <v>19</v>
      </c>
      <c r="I151" s="232"/>
      <c r="J151" s="229"/>
      <c r="K151" s="229"/>
      <c r="L151" s="233"/>
      <c r="M151" s="234"/>
      <c r="N151" s="235"/>
      <c r="O151" s="235"/>
      <c r="P151" s="235"/>
      <c r="Q151" s="235"/>
      <c r="R151" s="235"/>
      <c r="S151" s="235"/>
      <c r="T151" s="236"/>
      <c r="AT151" s="237" t="s">
        <v>135</v>
      </c>
      <c r="AU151" s="237" t="s">
        <v>85</v>
      </c>
      <c r="AV151" s="15" t="s">
        <v>83</v>
      </c>
      <c r="AW151" s="15" t="s">
        <v>35</v>
      </c>
      <c r="AX151" s="15" t="s">
        <v>75</v>
      </c>
      <c r="AY151" s="237" t="s">
        <v>124</v>
      </c>
    </row>
    <row r="152" spans="1:65" s="15" customFormat="1" ht="11.25">
      <c r="B152" s="228"/>
      <c r="C152" s="229"/>
      <c r="D152" s="202" t="s">
        <v>135</v>
      </c>
      <c r="E152" s="230" t="s">
        <v>19</v>
      </c>
      <c r="F152" s="231" t="s">
        <v>234</v>
      </c>
      <c r="G152" s="229"/>
      <c r="H152" s="230" t="s">
        <v>19</v>
      </c>
      <c r="I152" s="232"/>
      <c r="J152" s="229"/>
      <c r="K152" s="229"/>
      <c r="L152" s="233"/>
      <c r="M152" s="234"/>
      <c r="N152" s="235"/>
      <c r="O152" s="235"/>
      <c r="P152" s="235"/>
      <c r="Q152" s="235"/>
      <c r="R152" s="235"/>
      <c r="S152" s="235"/>
      <c r="T152" s="236"/>
      <c r="AT152" s="237" t="s">
        <v>135</v>
      </c>
      <c r="AU152" s="237" t="s">
        <v>85</v>
      </c>
      <c r="AV152" s="15" t="s">
        <v>83</v>
      </c>
      <c r="AW152" s="15" t="s">
        <v>35</v>
      </c>
      <c r="AX152" s="15" t="s">
        <v>75</v>
      </c>
      <c r="AY152" s="237" t="s">
        <v>124</v>
      </c>
    </row>
    <row r="153" spans="1:65" s="15" customFormat="1" ht="11.25">
      <c r="B153" s="228"/>
      <c r="C153" s="229"/>
      <c r="D153" s="202" t="s">
        <v>135</v>
      </c>
      <c r="E153" s="230" t="s">
        <v>19</v>
      </c>
      <c r="F153" s="231" t="s">
        <v>235</v>
      </c>
      <c r="G153" s="229"/>
      <c r="H153" s="230" t="s">
        <v>19</v>
      </c>
      <c r="I153" s="232"/>
      <c r="J153" s="229"/>
      <c r="K153" s="229"/>
      <c r="L153" s="233"/>
      <c r="M153" s="234"/>
      <c r="N153" s="235"/>
      <c r="O153" s="235"/>
      <c r="P153" s="235"/>
      <c r="Q153" s="235"/>
      <c r="R153" s="235"/>
      <c r="S153" s="235"/>
      <c r="T153" s="236"/>
      <c r="AT153" s="237" t="s">
        <v>135</v>
      </c>
      <c r="AU153" s="237" t="s">
        <v>85</v>
      </c>
      <c r="AV153" s="15" t="s">
        <v>83</v>
      </c>
      <c r="AW153" s="15" t="s">
        <v>35</v>
      </c>
      <c r="AX153" s="15" t="s">
        <v>75</v>
      </c>
      <c r="AY153" s="237" t="s">
        <v>124</v>
      </c>
    </row>
    <row r="154" spans="1:65" s="15" customFormat="1" ht="11.25">
      <c r="B154" s="228"/>
      <c r="C154" s="229"/>
      <c r="D154" s="202" t="s">
        <v>135</v>
      </c>
      <c r="E154" s="230" t="s">
        <v>19</v>
      </c>
      <c r="F154" s="231" t="s">
        <v>236</v>
      </c>
      <c r="G154" s="229"/>
      <c r="H154" s="230" t="s">
        <v>19</v>
      </c>
      <c r="I154" s="232"/>
      <c r="J154" s="229"/>
      <c r="K154" s="229"/>
      <c r="L154" s="233"/>
      <c r="M154" s="234"/>
      <c r="N154" s="235"/>
      <c r="O154" s="235"/>
      <c r="P154" s="235"/>
      <c r="Q154" s="235"/>
      <c r="R154" s="235"/>
      <c r="S154" s="235"/>
      <c r="T154" s="236"/>
      <c r="AT154" s="237" t="s">
        <v>135</v>
      </c>
      <c r="AU154" s="237" t="s">
        <v>85</v>
      </c>
      <c r="AV154" s="15" t="s">
        <v>83</v>
      </c>
      <c r="AW154" s="15" t="s">
        <v>35</v>
      </c>
      <c r="AX154" s="15" t="s">
        <v>75</v>
      </c>
      <c r="AY154" s="237" t="s">
        <v>124</v>
      </c>
    </row>
    <row r="155" spans="1:65" s="2" customFormat="1" ht="24" customHeight="1">
      <c r="A155" s="36"/>
      <c r="B155" s="37"/>
      <c r="C155" s="189" t="s">
        <v>237</v>
      </c>
      <c r="D155" s="189" t="s">
        <v>126</v>
      </c>
      <c r="E155" s="190" t="s">
        <v>238</v>
      </c>
      <c r="F155" s="191" t="s">
        <v>239</v>
      </c>
      <c r="G155" s="192" t="s">
        <v>159</v>
      </c>
      <c r="H155" s="193">
        <v>23.754000000000001</v>
      </c>
      <c r="I155" s="194"/>
      <c r="J155" s="195">
        <f>ROUND(I155*H155,2)</f>
        <v>0</v>
      </c>
      <c r="K155" s="191" t="s">
        <v>130</v>
      </c>
      <c r="L155" s="41"/>
      <c r="M155" s="196" t="s">
        <v>19</v>
      </c>
      <c r="N155" s="197" t="s">
        <v>46</v>
      </c>
      <c r="O155" s="66"/>
      <c r="P155" s="198">
        <f>O155*H155</f>
        <v>0</v>
      </c>
      <c r="Q155" s="198">
        <v>0</v>
      </c>
      <c r="R155" s="198">
        <f>Q155*H155</f>
        <v>0</v>
      </c>
      <c r="S155" s="198">
        <v>0</v>
      </c>
      <c r="T155" s="199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00" t="s">
        <v>131</v>
      </c>
      <c r="AT155" s="200" t="s">
        <v>126</v>
      </c>
      <c r="AU155" s="200" t="s">
        <v>85</v>
      </c>
      <c r="AY155" s="19" t="s">
        <v>124</v>
      </c>
      <c r="BE155" s="201">
        <f>IF(N155="základní",J155,0)</f>
        <v>0</v>
      </c>
      <c r="BF155" s="201">
        <f>IF(N155="snížená",J155,0)</f>
        <v>0</v>
      </c>
      <c r="BG155" s="201">
        <f>IF(N155="zákl. přenesená",J155,0)</f>
        <v>0</v>
      </c>
      <c r="BH155" s="201">
        <f>IF(N155="sníž. přenesená",J155,0)</f>
        <v>0</v>
      </c>
      <c r="BI155" s="201">
        <f>IF(N155="nulová",J155,0)</f>
        <v>0</v>
      </c>
      <c r="BJ155" s="19" t="s">
        <v>83</v>
      </c>
      <c r="BK155" s="201">
        <f>ROUND(I155*H155,2)</f>
        <v>0</v>
      </c>
      <c r="BL155" s="19" t="s">
        <v>131</v>
      </c>
      <c r="BM155" s="200" t="s">
        <v>240</v>
      </c>
    </row>
    <row r="156" spans="1:65" s="2" customFormat="1" ht="29.25">
      <c r="A156" s="36"/>
      <c r="B156" s="37"/>
      <c r="C156" s="38"/>
      <c r="D156" s="202" t="s">
        <v>133</v>
      </c>
      <c r="E156" s="38"/>
      <c r="F156" s="203" t="s">
        <v>241</v>
      </c>
      <c r="G156" s="38"/>
      <c r="H156" s="38"/>
      <c r="I156" s="110"/>
      <c r="J156" s="38"/>
      <c r="K156" s="38"/>
      <c r="L156" s="41"/>
      <c r="M156" s="204"/>
      <c r="N156" s="205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133</v>
      </c>
      <c r="AU156" s="19" t="s">
        <v>85</v>
      </c>
    </row>
    <row r="157" spans="1:65" s="13" customFormat="1" ht="11.25">
      <c r="B157" s="206"/>
      <c r="C157" s="207"/>
      <c r="D157" s="202" t="s">
        <v>135</v>
      </c>
      <c r="E157" s="208" t="s">
        <v>19</v>
      </c>
      <c r="F157" s="209" t="s">
        <v>242</v>
      </c>
      <c r="G157" s="207"/>
      <c r="H157" s="210">
        <v>23.754000000000001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135</v>
      </c>
      <c r="AU157" s="216" t="s">
        <v>85</v>
      </c>
      <c r="AV157" s="13" t="s">
        <v>85</v>
      </c>
      <c r="AW157" s="13" t="s">
        <v>35</v>
      </c>
      <c r="AX157" s="13" t="s">
        <v>83</v>
      </c>
      <c r="AY157" s="216" t="s">
        <v>124</v>
      </c>
    </row>
    <row r="158" spans="1:65" s="2" customFormat="1" ht="16.5" customHeight="1">
      <c r="A158" s="36"/>
      <c r="B158" s="37"/>
      <c r="C158" s="189" t="s">
        <v>243</v>
      </c>
      <c r="D158" s="189" t="s">
        <v>126</v>
      </c>
      <c r="E158" s="190" t="s">
        <v>244</v>
      </c>
      <c r="F158" s="191" t="s">
        <v>245</v>
      </c>
      <c r="G158" s="192" t="s">
        <v>129</v>
      </c>
      <c r="H158" s="193">
        <v>165</v>
      </c>
      <c r="I158" s="194"/>
      <c r="J158" s="195">
        <f>ROUND(I158*H158,2)</f>
        <v>0</v>
      </c>
      <c r="K158" s="191" t="s">
        <v>130</v>
      </c>
      <c r="L158" s="41"/>
      <c r="M158" s="196" t="s">
        <v>19</v>
      </c>
      <c r="N158" s="197" t="s">
        <v>46</v>
      </c>
      <c r="O158" s="66"/>
      <c r="P158" s="198">
        <f>O158*H158</f>
        <v>0</v>
      </c>
      <c r="Q158" s="198">
        <v>8.4000000000000003E-4</v>
      </c>
      <c r="R158" s="198">
        <f>Q158*H158</f>
        <v>0.1386</v>
      </c>
      <c r="S158" s="198">
        <v>0</v>
      </c>
      <c r="T158" s="199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00" t="s">
        <v>131</v>
      </c>
      <c r="AT158" s="200" t="s">
        <v>126</v>
      </c>
      <c r="AU158" s="200" t="s">
        <v>85</v>
      </c>
      <c r="AY158" s="19" t="s">
        <v>124</v>
      </c>
      <c r="BE158" s="201">
        <f>IF(N158="základní",J158,0)</f>
        <v>0</v>
      </c>
      <c r="BF158" s="201">
        <f>IF(N158="snížená",J158,0)</f>
        <v>0</v>
      </c>
      <c r="BG158" s="201">
        <f>IF(N158="zákl. přenesená",J158,0)</f>
        <v>0</v>
      </c>
      <c r="BH158" s="201">
        <f>IF(N158="sníž. přenesená",J158,0)</f>
        <v>0</v>
      </c>
      <c r="BI158" s="201">
        <f>IF(N158="nulová",J158,0)</f>
        <v>0</v>
      </c>
      <c r="BJ158" s="19" t="s">
        <v>83</v>
      </c>
      <c r="BK158" s="201">
        <f>ROUND(I158*H158,2)</f>
        <v>0</v>
      </c>
      <c r="BL158" s="19" t="s">
        <v>131</v>
      </c>
      <c r="BM158" s="200" t="s">
        <v>246</v>
      </c>
    </row>
    <row r="159" spans="1:65" s="2" customFormat="1" ht="29.25">
      <c r="A159" s="36"/>
      <c r="B159" s="37"/>
      <c r="C159" s="38"/>
      <c r="D159" s="202" t="s">
        <v>133</v>
      </c>
      <c r="E159" s="38"/>
      <c r="F159" s="203" t="s">
        <v>247</v>
      </c>
      <c r="G159" s="38"/>
      <c r="H159" s="38"/>
      <c r="I159" s="110"/>
      <c r="J159" s="38"/>
      <c r="K159" s="38"/>
      <c r="L159" s="41"/>
      <c r="M159" s="204"/>
      <c r="N159" s="205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133</v>
      </c>
      <c r="AU159" s="19" t="s">
        <v>85</v>
      </c>
    </row>
    <row r="160" spans="1:65" s="13" customFormat="1" ht="11.25">
      <c r="B160" s="206"/>
      <c r="C160" s="207"/>
      <c r="D160" s="202" t="s">
        <v>135</v>
      </c>
      <c r="E160" s="208" t="s">
        <v>19</v>
      </c>
      <c r="F160" s="209" t="s">
        <v>248</v>
      </c>
      <c r="G160" s="207"/>
      <c r="H160" s="210">
        <v>165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135</v>
      </c>
      <c r="AU160" s="216" t="s">
        <v>85</v>
      </c>
      <c r="AV160" s="13" t="s">
        <v>85</v>
      </c>
      <c r="AW160" s="13" t="s">
        <v>35</v>
      </c>
      <c r="AX160" s="13" t="s">
        <v>83</v>
      </c>
      <c r="AY160" s="216" t="s">
        <v>124</v>
      </c>
    </row>
    <row r="161" spans="1:65" s="2" customFormat="1" ht="24" customHeight="1">
      <c r="A161" s="36"/>
      <c r="B161" s="37"/>
      <c r="C161" s="189" t="s">
        <v>249</v>
      </c>
      <c r="D161" s="189" t="s">
        <v>126</v>
      </c>
      <c r="E161" s="190" t="s">
        <v>250</v>
      </c>
      <c r="F161" s="191" t="s">
        <v>251</v>
      </c>
      <c r="G161" s="192" t="s">
        <v>129</v>
      </c>
      <c r="H161" s="193">
        <v>165</v>
      </c>
      <c r="I161" s="194"/>
      <c r="J161" s="195">
        <f>ROUND(I161*H161,2)</f>
        <v>0</v>
      </c>
      <c r="K161" s="191" t="s">
        <v>130</v>
      </c>
      <c r="L161" s="41"/>
      <c r="M161" s="196" t="s">
        <v>19</v>
      </c>
      <c r="N161" s="197" t="s">
        <v>46</v>
      </c>
      <c r="O161" s="66"/>
      <c r="P161" s="198">
        <f>O161*H161</f>
        <v>0</v>
      </c>
      <c r="Q161" s="198">
        <v>0</v>
      </c>
      <c r="R161" s="198">
        <f>Q161*H161</f>
        <v>0</v>
      </c>
      <c r="S161" s="198">
        <v>0</v>
      </c>
      <c r="T161" s="199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00" t="s">
        <v>131</v>
      </c>
      <c r="AT161" s="200" t="s">
        <v>126</v>
      </c>
      <c r="AU161" s="200" t="s">
        <v>85</v>
      </c>
      <c r="AY161" s="19" t="s">
        <v>124</v>
      </c>
      <c r="BE161" s="201">
        <f>IF(N161="základní",J161,0)</f>
        <v>0</v>
      </c>
      <c r="BF161" s="201">
        <f>IF(N161="snížená",J161,0)</f>
        <v>0</v>
      </c>
      <c r="BG161" s="201">
        <f>IF(N161="zákl. přenesená",J161,0)</f>
        <v>0</v>
      </c>
      <c r="BH161" s="201">
        <f>IF(N161="sníž. přenesená",J161,0)</f>
        <v>0</v>
      </c>
      <c r="BI161" s="201">
        <f>IF(N161="nulová",J161,0)</f>
        <v>0</v>
      </c>
      <c r="BJ161" s="19" t="s">
        <v>83</v>
      </c>
      <c r="BK161" s="201">
        <f>ROUND(I161*H161,2)</f>
        <v>0</v>
      </c>
      <c r="BL161" s="19" t="s">
        <v>131</v>
      </c>
      <c r="BM161" s="200" t="s">
        <v>252</v>
      </c>
    </row>
    <row r="162" spans="1:65" s="2" customFormat="1" ht="29.25">
      <c r="A162" s="36"/>
      <c r="B162" s="37"/>
      <c r="C162" s="38"/>
      <c r="D162" s="202" t="s">
        <v>133</v>
      </c>
      <c r="E162" s="38"/>
      <c r="F162" s="203" t="s">
        <v>253</v>
      </c>
      <c r="G162" s="38"/>
      <c r="H162" s="38"/>
      <c r="I162" s="110"/>
      <c r="J162" s="38"/>
      <c r="K162" s="38"/>
      <c r="L162" s="41"/>
      <c r="M162" s="204"/>
      <c r="N162" s="205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133</v>
      </c>
      <c r="AU162" s="19" t="s">
        <v>85</v>
      </c>
    </row>
    <row r="163" spans="1:65" s="13" customFormat="1" ht="11.25">
      <c r="B163" s="206"/>
      <c r="C163" s="207"/>
      <c r="D163" s="202" t="s">
        <v>135</v>
      </c>
      <c r="E163" s="208" t="s">
        <v>19</v>
      </c>
      <c r="F163" s="209" t="s">
        <v>254</v>
      </c>
      <c r="G163" s="207"/>
      <c r="H163" s="210">
        <v>165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135</v>
      </c>
      <c r="AU163" s="216" t="s">
        <v>85</v>
      </c>
      <c r="AV163" s="13" t="s">
        <v>85</v>
      </c>
      <c r="AW163" s="13" t="s">
        <v>35</v>
      </c>
      <c r="AX163" s="13" t="s">
        <v>83</v>
      </c>
      <c r="AY163" s="216" t="s">
        <v>124</v>
      </c>
    </row>
    <row r="164" spans="1:65" s="2" customFormat="1" ht="24" customHeight="1">
      <c r="A164" s="36"/>
      <c r="B164" s="37"/>
      <c r="C164" s="189" t="s">
        <v>255</v>
      </c>
      <c r="D164" s="189" t="s">
        <v>126</v>
      </c>
      <c r="E164" s="190" t="s">
        <v>256</v>
      </c>
      <c r="F164" s="191" t="s">
        <v>257</v>
      </c>
      <c r="G164" s="192" t="s">
        <v>159</v>
      </c>
      <c r="H164" s="193">
        <v>110.57599999999999</v>
      </c>
      <c r="I164" s="194"/>
      <c r="J164" s="195">
        <f>ROUND(I164*H164,2)</f>
        <v>0</v>
      </c>
      <c r="K164" s="191" t="s">
        <v>130</v>
      </c>
      <c r="L164" s="41"/>
      <c r="M164" s="196" t="s">
        <v>19</v>
      </c>
      <c r="N164" s="197" t="s">
        <v>46</v>
      </c>
      <c r="O164" s="66"/>
      <c r="P164" s="198">
        <f>O164*H164</f>
        <v>0</v>
      </c>
      <c r="Q164" s="198">
        <v>0</v>
      </c>
      <c r="R164" s="198">
        <f>Q164*H164</f>
        <v>0</v>
      </c>
      <c r="S164" s="198">
        <v>0</v>
      </c>
      <c r="T164" s="199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00" t="s">
        <v>131</v>
      </c>
      <c r="AT164" s="200" t="s">
        <v>126</v>
      </c>
      <c r="AU164" s="200" t="s">
        <v>85</v>
      </c>
      <c r="AY164" s="19" t="s">
        <v>124</v>
      </c>
      <c r="BE164" s="201">
        <f>IF(N164="základní",J164,0)</f>
        <v>0</v>
      </c>
      <c r="BF164" s="201">
        <f>IF(N164="snížená",J164,0)</f>
        <v>0</v>
      </c>
      <c r="BG164" s="201">
        <f>IF(N164="zákl. přenesená",J164,0)</f>
        <v>0</v>
      </c>
      <c r="BH164" s="201">
        <f>IF(N164="sníž. přenesená",J164,0)</f>
        <v>0</v>
      </c>
      <c r="BI164" s="201">
        <f>IF(N164="nulová",J164,0)</f>
        <v>0</v>
      </c>
      <c r="BJ164" s="19" t="s">
        <v>83</v>
      </c>
      <c r="BK164" s="201">
        <f>ROUND(I164*H164,2)</f>
        <v>0</v>
      </c>
      <c r="BL164" s="19" t="s">
        <v>131</v>
      </c>
      <c r="BM164" s="200" t="s">
        <v>258</v>
      </c>
    </row>
    <row r="165" spans="1:65" s="2" customFormat="1" ht="39">
      <c r="A165" s="36"/>
      <c r="B165" s="37"/>
      <c r="C165" s="38"/>
      <c r="D165" s="202" t="s">
        <v>133</v>
      </c>
      <c r="E165" s="38"/>
      <c r="F165" s="203" t="s">
        <v>259</v>
      </c>
      <c r="G165" s="38"/>
      <c r="H165" s="38"/>
      <c r="I165" s="110"/>
      <c r="J165" s="38"/>
      <c r="K165" s="38"/>
      <c r="L165" s="41"/>
      <c r="M165" s="204"/>
      <c r="N165" s="205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133</v>
      </c>
      <c r="AU165" s="19" t="s">
        <v>85</v>
      </c>
    </row>
    <row r="166" spans="1:65" s="15" customFormat="1" ht="11.25">
      <c r="B166" s="228"/>
      <c r="C166" s="229"/>
      <c r="D166" s="202" t="s">
        <v>135</v>
      </c>
      <c r="E166" s="230" t="s">
        <v>19</v>
      </c>
      <c r="F166" s="231" t="s">
        <v>260</v>
      </c>
      <c r="G166" s="229"/>
      <c r="H166" s="230" t="s">
        <v>19</v>
      </c>
      <c r="I166" s="232"/>
      <c r="J166" s="229"/>
      <c r="K166" s="229"/>
      <c r="L166" s="233"/>
      <c r="M166" s="234"/>
      <c r="N166" s="235"/>
      <c r="O166" s="235"/>
      <c r="P166" s="235"/>
      <c r="Q166" s="235"/>
      <c r="R166" s="235"/>
      <c r="S166" s="235"/>
      <c r="T166" s="236"/>
      <c r="AT166" s="237" t="s">
        <v>135</v>
      </c>
      <c r="AU166" s="237" t="s">
        <v>85</v>
      </c>
      <c r="AV166" s="15" t="s">
        <v>83</v>
      </c>
      <c r="AW166" s="15" t="s">
        <v>35</v>
      </c>
      <c r="AX166" s="15" t="s">
        <v>75</v>
      </c>
      <c r="AY166" s="237" t="s">
        <v>124</v>
      </c>
    </row>
    <row r="167" spans="1:65" s="13" customFormat="1" ht="11.25">
      <c r="B167" s="206"/>
      <c r="C167" s="207"/>
      <c r="D167" s="202" t="s">
        <v>135</v>
      </c>
      <c r="E167" s="208" t="s">
        <v>19</v>
      </c>
      <c r="F167" s="209" t="s">
        <v>261</v>
      </c>
      <c r="G167" s="207"/>
      <c r="H167" s="210">
        <v>5.09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135</v>
      </c>
      <c r="AU167" s="216" t="s">
        <v>85</v>
      </c>
      <c r="AV167" s="13" t="s">
        <v>85</v>
      </c>
      <c r="AW167" s="13" t="s">
        <v>35</v>
      </c>
      <c r="AX167" s="13" t="s">
        <v>75</v>
      </c>
      <c r="AY167" s="216" t="s">
        <v>124</v>
      </c>
    </row>
    <row r="168" spans="1:65" s="13" customFormat="1" ht="11.25">
      <c r="B168" s="206"/>
      <c r="C168" s="207"/>
      <c r="D168" s="202" t="s">
        <v>135</v>
      </c>
      <c r="E168" s="208" t="s">
        <v>19</v>
      </c>
      <c r="F168" s="209" t="s">
        <v>262</v>
      </c>
      <c r="G168" s="207"/>
      <c r="H168" s="210">
        <v>41.79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135</v>
      </c>
      <c r="AU168" s="216" t="s">
        <v>85</v>
      </c>
      <c r="AV168" s="13" t="s">
        <v>85</v>
      </c>
      <c r="AW168" s="13" t="s">
        <v>35</v>
      </c>
      <c r="AX168" s="13" t="s">
        <v>75</v>
      </c>
      <c r="AY168" s="216" t="s">
        <v>124</v>
      </c>
    </row>
    <row r="169" spans="1:65" s="13" customFormat="1" ht="11.25">
      <c r="B169" s="206"/>
      <c r="C169" s="207"/>
      <c r="D169" s="202" t="s">
        <v>135</v>
      </c>
      <c r="E169" s="208" t="s">
        <v>19</v>
      </c>
      <c r="F169" s="209" t="s">
        <v>263</v>
      </c>
      <c r="G169" s="207"/>
      <c r="H169" s="210">
        <v>1.5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135</v>
      </c>
      <c r="AU169" s="216" t="s">
        <v>85</v>
      </c>
      <c r="AV169" s="13" t="s">
        <v>85</v>
      </c>
      <c r="AW169" s="13" t="s">
        <v>35</v>
      </c>
      <c r="AX169" s="13" t="s">
        <v>75</v>
      </c>
      <c r="AY169" s="216" t="s">
        <v>124</v>
      </c>
    </row>
    <row r="170" spans="1:65" s="13" customFormat="1" ht="11.25">
      <c r="B170" s="206"/>
      <c r="C170" s="207"/>
      <c r="D170" s="202" t="s">
        <v>135</v>
      </c>
      <c r="E170" s="208" t="s">
        <v>19</v>
      </c>
      <c r="F170" s="209" t="s">
        <v>264</v>
      </c>
      <c r="G170" s="207"/>
      <c r="H170" s="210">
        <v>6.55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135</v>
      </c>
      <c r="AU170" s="216" t="s">
        <v>85</v>
      </c>
      <c r="AV170" s="13" t="s">
        <v>85</v>
      </c>
      <c r="AW170" s="13" t="s">
        <v>35</v>
      </c>
      <c r="AX170" s="13" t="s">
        <v>75</v>
      </c>
      <c r="AY170" s="216" t="s">
        <v>124</v>
      </c>
    </row>
    <row r="171" spans="1:65" s="13" customFormat="1" ht="11.25">
      <c r="B171" s="206"/>
      <c r="C171" s="207"/>
      <c r="D171" s="202" t="s">
        <v>135</v>
      </c>
      <c r="E171" s="208" t="s">
        <v>19</v>
      </c>
      <c r="F171" s="209" t="s">
        <v>265</v>
      </c>
      <c r="G171" s="207"/>
      <c r="H171" s="210">
        <v>0.35799999999999998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135</v>
      </c>
      <c r="AU171" s="216" t="s">
        <v>85</v>
      </c>
      <c r="AV171" s="13" t="s">
        <v>85</v>
      </c>
      <c r="AW171" s="13" t="s">
        <v>35</v>
      </c>
      <c r="AX171" s="13" t="s">
        <v>75</v>
      </c>
      <c r="AY171" s="216" t="s">
        <v>124</v>
      </c>
    </row>
    <row r="172" spans="1:65" s="16" customFormat="1" ht="11.25">
      <c r="B172" s="238"/>
      <c r="C172" s="239"/>
      <c r="D172" s="202" t="s">
        <v>135</v>
      </c>
      <c r="E172" s="240" t="s">
        <v>19</v>
      </c>
      <c r="F172" s="241" t="s">
        <v>266</v>
      </c>
      <c r="G172" s="239"/>
      <c r="H172" s="242">
        <v>55.287999999999997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AT172" s="248" t="s">
        <v>135</v>
      </c>
      <c r="AU172" s="248" t="s">
        <v>85</v>
      </c>
      <c r="AV172" s="16" t="s">
        <v>145</v>
      </c>
      <c r="AW172" s="16" t="s">
        <v>35</v>
      </c>
      <c r="AX172" s="16" t="s">
        <v>75</v>
      </c>
      <c r="AY172" s="248" t="s">
        <v>124</v>
      </c>
    </row>
    <row r="173" spans="1:65" s="13" customFormat="1" ht="11.25">
      <c r="B173" s="206"/>
      <c r="C173" s="207"/>
      <c r="D173" s="202" t="s">
        <v>135</v>
      </c>
      <c r="E173" s="208" t="s">
        <v>19</v>
      </c>
      <c r="F173" s="209" t="s">
        <v>267</v>
      </c>
      <c r="G173" s="207"/>
      <c r="H173" s="210">
        <v>55.287999999999997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135</v>
      </c>
      <c r="AU173" s="216" t="s">
        <v>85</v>
      </c>
      <c r="AV173" s="13" t="s">
        <v>85</v>
      </c>
      <c r="AW173" s="13" t="s">
        <v>35</v>
      </c>
      <c r="AX173" s="13" t="s">
        <v>75</v>
      </c>
      <c r="AY173" s="216" t="s">
        <v>124</v>
      </c>
    </row>
    <row r="174" spans="1:65" s="14" customFormat="1" ht="11.25">
      <c r="B174" s="217"/>
      <c r="C174" s="218"/>
      <c r="D174" s="202" t="s">
        <v>135</v>
      </c>
      <c r="E174" s="219" t="s">
        <v>19</v>
      </c>
      <c r="F174" s="220" t="s">
        <v>138</v>
      </c>
      <c r="G174" s="218"/>
      <c r="H174" s="221">
        <v>110.57599999999999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135</v>
      </c>
      <c r="AU174" s="227" t="s">
        <v>85</v>
      </c>
      <c r="AV174" s="14" t="s">
        <v>131</v>
      </c>
      <c r="AW174" s="14" t="s">
        <v>35</v>
      </c>
      <c r="AX174" s="14" t="s">
        <v>83</v>
      </c>
      <c r="AY174" s="227" t="s">
        <v>124</v>
      </c>
    </row>
    <row r="175" spans="1:65" s="2" customFormat="1" ht="24" customHeight="1">
      <c r="A175" s="36"/>
      <c r="B175" s="37"/>
      <c r="C175" s="189" t="s">
        <v>7</v>
      </c>
      <c r="D175" s="189" t="s">
        <v>126</v>
      </c>
      <c r="E175" s="190" t="s">
        <v>268</v>
      </c>
      <c r="F175" s="191" t="s">
        <v>269</v>
      </c>
      <c r="G175" s="192" t="s">
        <v>159</v>
      </c>
      <c r="H175" s="193">
        <v>5.2670000000000003</v>
      </c>
      <c r="I175" s="194"/>
      <c r="J175" s="195">
        <f>ROUND(I175*H175,2)</f>
        <v>0</v>
      </c>
      <c r="K175" s="191" t="s">
        <v>130</v>
      </c>
      <c r="L175" s="41"/>
      <c r="M175" s="196" t="s">
        <v>19</v>
      </c>
      <c r="N175" s="197" t="s">
        <v>46</v>
      </c>
      <c r="O175" s="66"/>
      <c r="P175" s="198">
        <f>O175*H175</f>
        <v>0</v>
      </c>
      <c r="Q175" s="198">
        <v>0</v>
      </c>
      <c r="R175" s="198">
        <f>Q175*H175</f>
        <v>0</v>
      </c>
      <c r="S175" s="198">
        <v>0</v>
      </c>
      <c r="T175" s="199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00" t="s">
        <v>131</v>
      </c>
      <c r="AT175" s="200" t="s">
        <v>126</v>
      </c>
      <c r="AU175" s="200" t="s">
        <v>85</v>
      </c>
      <c r="AY175" s="19" t="s">
        <v>124</v>
      </c>
      <c r="BE175" s="201">
        <f>IF(N175="základní",J175,0)</f>
        <v>0</v>
      </c>
      <c r="BF175" s="201">
        <f>IF(N175="snížená",J175,0)</f>
        <v>0</v>
      </c>
      <c r="BG175" s="201">
        <f>IF(N175="zákl. přenesená",J175,0)</f>
        <v>0</v>
      </c>
      <c r="BH175" s="201">
        <f>IF(N175="sníž. přenesená",J175,0)</f>
        <v>0</v>
      </c>
      <c r="BI175" s="201">
        <f>IF(N175="nulová",J175,0)</f>
        <v>0</v>
      </c>
      <c r="BJ175" s="19" t="s">
        <v>83</v>
      </c>
      <c r="BK175" s="201">
        <f>ROUND(I175*H175,2)</f>
        <v>0</v>
      </c>
      <c r="BL175" s="19" t="s">
        <v>131</v>
      </c>
      <c r="BM175" s="200" t="s">
        <v>270</v>
      </c>
    </row>
    <row r="176" spans="1:65" s="2" customFormat="1" ht="39">
      <c r="A176" s="36"/>
      <c r="B176" s="37"/>
      <c r="C176" s="38"/>
      <c r="D176" s="202" t="s">
        <v>133</v>
      </c>
      <c r="E176" s="38"/>
      <c r="F176" s="203" t="s">
        <v>271</v>
      </c>
      <c r="G176" s="38"/>
      <c r="H176" s="38"/>
      <c r="I176" s="110"/>
      <c r="J176" s="38"/>
      <c r="K176" s="38"/>
      <c r="L176" s="41"/>
      <c r="M176" s="204"/>
      <c r="N176" s="205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133</v>
      </c>
      <c r="AU176" s="19" t="s">
        <v>85</v>
      </c>
    </row>
    <row r="177" spans="1:65" s="15" customFormat="1" ht="11.25">
      <c r="B177" s="228"/>
      <c r="C177" s="229"/>
      <c r="D177" s="202" t="s">
        <v>135</v>
      </c>
      <c r="E177" s="230" t="s">
        <v>19</v>
      </c>
      <c r="F177" s="231" t="s">
        <v>272</v>
      </c>
      <c r="G177" s="229"/>
      <c r="H177" s="230" t="s">
        <v>19</v>
      </c>
      <c r="I177" s="232"/>
      <c r="J177" s="229"/>
      <c r="K177" s="229"/>
      <c r="L177" s="233"/>
      <c r="M177" s="234"/>
      <c r="N177" s="235"/>
      <c r="O177" s="235"/>
      <c r="P177" s="235"/>
      <c r="Q177" s="235"/>
      <c r="R177" s="235"/>
      <c r="S177" s="235"/>
      <c r="T177" s="236"/>
      <c r="AT177" s="237" t="s">
        <v>135</v>
      </c>
      <c r="AU177" s="237" t="s">
        <v>85</v>
      </c>
      <c r="AV177" s="15" t="s">
        <v>83</v>
      </c>
      <c r="AW177" s="15" t="s">
        <v>35</v>
      </c>
      <c r="AX177" s="15" t="s">
        <v>75</v>
      </c>
      <c r="AY177" s="237" t="s">
        <v>124</v>
      </c>
    </row>
    <row r="178" spans="1:65" s="15" customFormat="1" ht="11.25">
      <c r="B178" s="228"/>
      <c r="C178" s="229"/>
      <c r="D178" s="202" t="s">
        <v>135</v>
      </c>
      <c r="E178" s="230" t="s">
        <v>19</v>
      </c>
      <c r="F178" s="231" t="s">
        <v>273</v>
      </c>
      <c r="G178" s="229"/>
      <c r="H178" s="230" t="s">
        <v>19</v>
      </c>
      <c r="I178" s="232"/>
      <c r="J178" s="229"/>
      <c r="K178" s="229"/>
      <c r="L178" s="233"/>
      <c r="M178" s="234"/>
      <c r="N178" s="235"/>
      <c r="O178" s="235"/>
      <c r="P178" s="235"/>
      <c r="Q178" s="235"/>
      <c r="R178" s="235"/>
      <c r="S178" s="235"/>
      <c r="T178" s="236"/>
      <c r="AT178" s="237" t="s">
        <v>135</v>
      </c>
      <c r="AU178" s="237" t="s">
        <v>85</v>
      </c>
      <c r="AV178" s="15" t="s">
        <v>83</v>
      </c>
      <c r="AW178" s="15" t="s">
        <v>35</v>
      </c>
      <c r="AX178" s="15" t="s">
        <v>75</v>
      </c>
      <c r="AY178" s="237" t="s">
        <v>124</v>
      </c>
    </row>
    <row r="179" spans="1:65" s="13" customFormat="1" ht="11.25">
      <c r="B179" s="206"/>
      <c r="C179" s="207"/>
      <c r="D179" s="202" t="s">
        <v>135</v>
      </c>
      <c r="E179" s="208" t="s">
        <v>19</v>
      </c>
      <c r="F179" s="209" t="s">
        <v>274</v>
      </c>
      <c r="G179" s="207"/>
      <c r="H179" s="210">
        <v>5.09</v>
      </c>
      <c r="I179" s="211"/>
      <c r="J179" s="207"/>
      <c r="K179" s="207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135</v>
      </c>
      <c r="AU179" s="216" t="s">
        <v>85</v>
      </c>
      <c r="AV179" s="13" t="s">
        <v>85</v>
      </c>
      <c r="AW179" s="13" t="s">
        <v>35</v>
      </c>
      <c r="AX179" s="13" t="s">
        <v>75</v>
      </c>
      <c r="AY179" s="216" t="s">
        <v>124</v>
      </c>
    </row>
    <row r="180" spans="1:65" s="13" customFormat="1" ht="11.25">
      <c r="B180" s="206"/>
      <c r="C180" s="207"/>
      <c r="D180" s="202" t="s">
        <v>135</v>
      </c>
      <c r="E180" s="208" t="s">
        <v>19</v>
      </c>
      <c r="F180" s="209" t="s">
        <v>275</v>
      </c>
      <c r="G180" s="207"/>
      <c r="H180" s="210">
        <v>48.37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135</v>
      </c>
      <c r="AU180" s="216" t="s">
        <v>85</v>
      </c>
      <c r="AV180" s="13" t="s">
        <v>85</v>
      </c>
      <c r="AW180" s="13" t="s">
        <v>35</v>
      </c>
      <c r="AX180" s="13" t="s">
        <v>75</v>
      </c>
      <c r="AY180" s="216" t="s">
        <v>124</v>
      </c>
    </row>
    <row r="181" spans="1:65" s="13" customFormat="1" ht="11.25">
      <c r="B181" s="206"/>
      <c r="C181" s="207"/>
      <c r="D181" s="202" t="s">
        <v>135</v>
      </c>
      <c r="E181" s="208" t="s">
        <v>19</v>
      </c>
      <c r="F181" s="209" t="s">
        <v>276</v>
      </c>
      <c r="G181" s="207"/>
      <c r="H181" s="210">
        <v>6.6150000000000002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135</v>
      </c>
      <c r="AU181" s="216" t="s">
        <v>85</v>
      </c>
      <c r="AV181" s="13" t="s">
        <v>85</v>
      </c>
      <c r="AW181" s="13" t="s">
        <v>35</v>
      </c>
      <c r="AX181" s="13" t="s">
        <v>75</v>
      </c>
      <c r="AY181" s="216" t="s">
        <v>124</v>
      </c>
    </row>
    <row r="182" spans="1:65" s="13" customFormat="1" ht="11.25">
      <c r="B182" s="206"/>
      <c r="C182" s="207"/>
      <c r="D182" s="202" t="s">
        <v>135</v>
      </c>
      <c r="E182" s="208" t="s">
        <v>19</v>
      </c>
      <c r="F182" s="209" t="s">
        <v>277</v>
      </c>
      <c r="G182" s="207"/>
      <c r="H182" s="210">
        <v>0.48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135</v>
      </c>
      <c r="AU182" s="216" t="s">
        <v>85</v>
      </c>
      <c r="AV182" s="13" t="s">
        <v>85</v>
      </c>
      <c r="AW182" s="13" t="s">
        <v>35</v>
      </c>
      <c r="AX182" s="13" t="s">
        <v>75</v>
      </c>
      <c r="AY182" s="216" t="s">
        <v>124</v>
      </c>
    </row>
    <row r="183" spans="1:65" s="16" customFormat="1" ht="11.25">
      <c r="B183" s="238"/>
      <c r="C183" s="239"/>
      <c r="D183" s="202" t="s">
        <v>135</v>
      </c>
      <c r="E183" s="240" t="s">
        <v>19</v>
      </c>
      <c r="F183" s="241" t="s">
        <v>266</v>
      </c>
      <c r="G183" s="239"/>
      <c r="H183" s="242">
        <v>60.555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AT183" s="248" t="s">
        <v>135</v>
      </c>
      <c r="AU183" s="248" t="s">
        <v>85</v>
      </c>
      <c r="AV183" s="16" t="s">
        <v>145</v>
      </c>
      <c r="AW183" s="16" t="s">
        <v>35</v>
      </c>
      <c r="AX183" s="16" t="s">
        <v>75</v>
      </c>
      <c r="AY183" s="248" t="s">
        <v>124</v>
      </c>
    </row>
    <row r="184" spans="1:65" s="13" customFormat="1" ht="22.5">
      <c r="B184" s="206"/>
      <c r="C184" s="207"/>
      <c r="D184" s="202" t="s">
        <v>135</v>
      </c>
      <c r="E184" s="208" t="s">
        <v>19</v>
      </c>
      <c r="F184" s="209" t="s">
        <v>278</v>
      </c>
      <c r="G184" s="207"/>
      <c r="H184" s="210">
        <v>-55.287999999999997</v>
      </c>
      <c r="I184" s="211"/>
      <c r="J184" s="207"/>
      <c r="K184" s="207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135</v>
      </c>
      <c r="AU184" s="216" t="s">
        <v>85</v>
      </c>
      <c r="AV184" s="13" t="s">
        <v>85</v>
      </c>
      <c r="AW184" s="13" t="s">
        <v>35</v>
      </c>
      <c r="AX184" s="13" t="s">
        <v>75</v>
      </c>
      <c r="AY184" s="216" t="s">
        <v>124</v>
      </c>
    </row>
    <row r="185" spans="1:65" s="14" customFormat="1" ht="11.25">
      <c r="B185" s="217"/>
      <c r="C185" s="218"/>
      <c r="D185" s="202" t="s">
        <v>135</v>
      </c>
      <c r="E185" s="219" t="s">
        <v>19</v>
      </c>
      <c r="F185" s="220" t="s">
        <v>138</v>
      </c>
      <c r="G185" s="218"/>
      <c r="H185" s="221">
        <v>5.2670000000000003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135</v>
      </c>
      <c r="AU185" s="227" t="s">
        <v>85</v>
      </c>
      <c r="AV185" s="14" t="s">
        <v>131</v>
      </c>
      <c r="AW185" s="14" t="s">
        <v>35</v>
      </c>
      <c r="AX185" s="14" t="s">
        <v>83</v>
      </c>
      <c r="AY185" s="227" t="s">
        <v>124</v>
      </c>
    </row>
    <row r="186" spans="1:65" s="2" customFormat="1" ht="16.5" customHeight="1">
      <c r="A186" s="36"/>
      <c r="B186" s="37"/>
      <c r="C186" s="189" t="s">
        <v>279</v>
      </c>
      <c r="D186" s="189" t="s">
        <v>126</v>
      </c>
      <c r="E186" s="190" t="s">
        <v>280</v>
      </c>
      <c r="F186" s="191" t="s">
        <v>281</v>
      </c>
      <c r="G186" s="192" t="s">
        <v>159</v>
      </c>
      <c r="H186" s="193">
        <v>55.287999999999997</v>
      </c>
      <c r="I186" s="194"/>
      <c r="J186" s="195">
        <f>ROUND(I186*H186,2)</f>
        <v>0</v>
      </c>
      <c r="K186" s="191" t="s">
        <v>130</v>
      </c>
      <c r="L186" s="41"/>
      <c r="M186" s="196" t="s">
        <v>19</v>
      </c>
      <c r="N186" s="197" t="s">
        <v>46</v>
      </c>
      <c r="O186" s="66"/>
      <c r="P186" s="198">
        <f>O186*H186</f>
        <v>0</v>
      </c>
      <c r="Q186" s="198">
        <v>0</v>
      </c>
      <c r="R186" s="198">
        <f>Q186*H186</f>
        <v>0</v>
      </c>
      <c r="S186" s="198">
        <v>0</v>
      </c>
      <c r="T186" s="199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00" t="s">
        <v>131</v>
      </c>
      <c r="AT186" s="200" t="s">
        <v>126</v>
      </c>
      <c r="AU186" s="200" t="s">
        <v>85</v>
      </c>
      <c r="AY186" s="19" t="s">
        <v>124</v>
      </c>
      <c r="BE186" s="201">
        <f>IF(N186="základní",J186,0)</f>
        <v>0</v>
      </c>
      <c r="BF186" s="201">
        <f>IF(N186="snížená",J186,0)</f>
        <v>0</v>
      </c>
      <c r="BG186" s="201">
        <f>IF(N186="zákl. přenesená",J186,0)</f>
        <v>0</v>
      </c>
      <c r="BH186" s="201">
        <f>IF(N186="sníž. přenesená",J186,0)</f>
        <v>0</v>
      </c>
      <c r="BI186" s="201">
        <f>IF(N186="nulová",J186,0)</f>
        <v>0</v>
      </c>
      <c r="BJ186" s="19" t="s">
        <v>83</v>
      </c>
      <c r="BK186" s="201">
        <f>ROUND(I186*H186,2)</f>
        <v>0</v>
      </c>
      <c r="BL186" s="19" t="s">
        <v>131</v>
      </c>
      <c r="BM186" s="200" t="s">
        <v>282</v>
      </c>
    </row>
    <row r="187" spans="1:65" s="2" customFormat="1" ht="19.5">
      <c r="A187" s="36"/>
      <c r="B187" s="37"/>
      <c r="C187" s="38"/>
      <c r="D187" s="202" t="s">
        <v>133</v>
      </c>
      <c r="E187" s="38"/>
      <c r="F187" s="203" t="s">
        <v>283</v>
      </c>
      <c r="G187" s="38"/>
      <c r="H187" s="38"/>
      <c r="I187" s="110"/>
      <c r="J187" s="38"/>
      <c r="K187" s="38"/>
      <c r="L187" s="41"/>
      <c r="M187" s="204"/>
      <c r="N187" s="205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133</v>
      </c>
      <c r="AU187" s="19" t="s">
        <v>85</v>
      </c>
    </row>
    <row r="188" spans="1:65" s="13" customFormat="1" ht="11.25">
      <c r="B188" s="206"/>
      <c r="C188" s="207"/>
      <c r="D188" s="202" t="s">
        <v>135</v>
      </c>
      <c r="E188" s="208" t="s">
        <v>19</v>
      </c>
      <c r="F188" s="209" t="s">
        <v>284</v>
      </c>
      <c r="G188" s="207"/>
      <c r="H188" s="210">
        <v>55.287999999999997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135</v>
      </c>
      <c r="AU188" s="216" t="s">
        <v>85</v>
      </c>
      <c r="AV188" s="13" t="s">
        <v>85</v>
      </c>
      <c r="AW188" s="13" t="s">
        <v>35</v>
      </c>
      <c r="AX188" s="13" t="s">
        <v>83</v>
      </c>
      <c r="AY188" s="216" t="s">
        <v>124</v>
      </c>
    </row>
    <row r="189" spans="1:65" s="2" customFormat="1" ht="24" customHeight="1">
      <c r="A189" s="36"/>
      <c r="B189" s="37"/>
      <c r="C189" s="189" t="s">
        <v>285</v>
      </c>
      <c r="D189" s="189" t="s">
        <v>126</v>
      </c>
      <c r="E189" s="190" t="s">
        <v>286</v>
      </c>
      <c r="F189" s="191" t="s">
        <v>287</v>
      </c>
      <c r="G189" s="192" t="s">
        <v>159</v>
      </c>
      <c r="H189" s="193">
        <v>26.35</v>
      </c>
      <c r="I189" s="194"/>
      <c r="J189" s="195">
        <f>ROUND(I189*H189,2)</f>
        <v>0</v>
      </c>
      <c r="K189" s="191" t="s">
        <v>130</v>
      </c>
      <c r="L189" s="41"/>
      <c r="M189" s="196" t="s">
        <v>19</v>
      </c>
      <c r="N189" s="197" t="s">
        <v>46</v>
      </c>
      <c r="O189" s="66"/>
      <c r="P189" s="198">
        <f>O189*H189</f>
        <v>0</v>
      </c>
      <c r="Q189" s="198">
        <v>0</v>
      </c>
      <c r="R189" s="198">
        <f>Q189*H189</f>
        <v>0</v>
      </c>
      <c r="S189" s="198">
        <v>0</v>
      </c>
      <c r="T189" s="199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00" t="s">
        <v>131</v>
      </c>
      <c r="AT189" s="200" t="s">
        <v>126</v>
      </c>
      <c r="AU189" s="200" t="s">
        <v>85</v>
      </c>
      <c r="AY189" s="19" t="s">
        <v>124</v>
      </c>
      <c r="BE189" s="201">
        <f>IF(N189="základní",J189,0)</f>
        <v>0</v>
      </c>
      <c r="BF189" s="201">
        <f>IF(N189="snížená",J189,0)</f>
        <v>0</v>
      </c>
      <c r="BG189" s="201">
        <f>IF(N189="zákl. přenesená",J189,0)</f>
        <v>0</v>
      </c>
      <c r="BH189" s="201">
        <f>IF(N189="sníž. přenesená",J189,0)</f>
        <v>0</v>
      </c>
      <c r="BI189" s="201">
        <f>IF(N189="nulová",J189,0)</f>
        <v>0</v>
      </c>
      <c r="BJ189" s="19" t="s">
        <v>83</v>
      </c>
      <c r="BK189" s="201">
        <f>ROUND(I189*H189,2)</f>
        <v>0</v>
      </c>
      <c r="BL189" s="19" t="s">
        <v>131</v>
      </c>
      <c r="BM189" s="200" t="s">
        <v>288</v>
      </c>
    </row>
    <row r="190" spans="1:65" s="2" customFormat="1" ht="29.25">
      <c r="A190" s="36"/>
      <c r="B190" s="37"/>
      <c r="C190" s="38"/>
      <c r="D190" s="202" t="s">
        <v>133</v>
      </c>
      <c r="E190" s="38"/>
      <c r="F190" s="203" t="s">
        <v>289</v>
      </c>
      <c r="G190" s="38"/>
      <c r="H190" s="38"/>
      <c r="I190" s="110"/>
      <c r="J190" s="38"/>
      <c r="K190" s="38"/>
      <c r="L190" s="41"/>
      <c r="M190" s="204"/>
      <c r="N190" s="205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133</v>
      </c>
      <c r="AU190" s="19" t="s">
        <v>85</v>
      </c>
    </row>
    <row r="191" spans="1:65" s="13" customFormat="1" ht="11.25">
      <c r="B191" s="206"/>
      <c r="C191" s="207"/>
      <c r="D191" s="202" t="s">
        <v>135</v>
      </c>
      <c r="E191" s="208" t="s">
        <v>19</v>
      </c>
      <c r="F191" s="209" t="s">
        <v>290</v>
      </c>
      <c r="G191" s="207"/>
      <c r="H191" s="210">
        <v>1.5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135</v>
      </c>
      <c r="AU191" s="216" t="s">
        <v>85</v>
      </c>
      <c r="AV191" s="13" t="s">
        <v>85</v>
      </c>
      <c r="AW191" s="13" t="s">
        <v>35</v>
      </c>
      <c r="AX191" s="13" t="s">
        <v>75</v>
      </c>
      <c r="AY191" s="216" t="s">
        <v>124</v>
      </c>
    </row>
    <row r="192" spans="1:65" s="13" customFormat="1" ht="22.5">
      <c r="B192" s="206"/>
      <c r="C192" s="207"/>
      <c r="D192" s="202" t="s">
        <v>135</v>
      </c>
      <c r="E192" s="208" t="s">
        <v>19</v>
      </c>
      <c r="F192" s="209" t="s">
        <v>291</v>
      </c>
      <c r="G192" s="207"/>
      <c r="H192" s="210">
        <v>24.85</v>
      </c>
      <c r="I192" s="211"/>
      <c r="J192" s="207"/>
      <c r="K192" s="207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135</v>
      </c>
      <c r="AU192" s="216" t="s">
        <v>85</v>
      </c>
      <c r="AV192" s="13" t="s">
        <v>85</v>
      </c>
      <c r="AW192" s="13" t="s">
        <v>35</v>
      </c>
      <c r="AX192" s="13" t="s">
        <v>75</v>
      </c>
      <c r="AY192" s="216" t="s">
        <v>124</v>
      </c>
    </row>
    <row r="193" spans="1:65" s="14" customFormat="1" ht="11.25">
      <c r="B193" s="217"/>
      <c r="C193" s="218"/>
      <c r="D193" s="202" t="s">
        <v>135</v>
      </c>
      <c r="E193" s="219" t="s">
        <v>19</v>
      </c>
      <c r="F193" s="220" t="s">
        <v>138</v>
      </c>
      <c r="G193" s="218"/>
      <c r="H193" s="221">
        <v>26.35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135</v>
      </c>
      <c r="AU193" s="227" t="s">
        <v>85</v>
      </c>
      <c r="AV193" s="14" t="s">
        <v>131</v>
      </c>
      <c r="AW193" s="14" t="s">
        <v>35</v>
      </c>
      <c r="AX193" s="14" t="s">
        <v>83</v>
      </c>
      <c r="AY193" s="227" t="s">
        <v>124</v>
      </c>
    </row>
    <row r="194" spans="1:65" s="2" customFormat="1" ht="24" customHeight="1">
      <c r="A194" s="36"/>
      <c r="B194" s="37"/>
      <c r="C194" s="189" t="s">
        <v>292</v>
      </c>
      <c r="D194" s="189" t="s">
        <v>126</v>
      </c>
      <c r="E194" s="190" t="s">
        <v>293</v>
      </c>
      <c r="F194" s="191" t="s">
        <v>294</v>
      </c>
      <c r="G194" s="192" t="s">
        <v>159</v>
      </c>
      <c r="H194" s="193">
        <v>1.5</v>
      </c>
      <c r="I194" s="194"/>
      <c r="J194" s="195">
        <f>ROUND(I194*H194,2)</f>
        <v>0</v>
      </c>
      <c r="K194" s="191" t="s">
        <v>130</v>
      </c>
      <c r="L194" s="41"/>
      <c r="M194" s="196" t="s">
        <v>19</v>
      </c>
      <c r="N194" s="197" t="s">
        <v>46</v>
      </c>
      <c r="O194" s="66"/>
      <c r="P194" s="198">
        <f>O194*H194</f>
        <v>0</v>
      </c>
      <c r="Q194" s="198">
        <v>0</v>
      </c>
      <c r="R194" s="198">
        <f>Q194*H194</f>
        <v>0</v>
      </c>
      <c r="S194" s="198">
        <v>0</v>
      </c>
      <c r="T194" s="199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00" t="s">
        <v>131</v>
      </c>
      <c r="AT194" s="200" t="s">
        <v>126</v>
      </c>
      <c r="AU194" s="200" t="s">
        <v>85</v>
      </c>
      <c r="AY194" s="19" t="s">
        <v>124</v>
      </c>
      <c r="BE194" s="201">
        <f>IF(N194="základní",J194,0)</f>
        <v>0</v>
      </c>
      <c r="BF194" s="201">
        <f>IF(N194="snížená",J194,0)</f>
        <v>0</v>
      </c>
      <c r="BG194" s="201">
        <f>IF(N194="zákl. přenesená",J194,0)</f>
        <v>0</v>
      </c>
      <c r="BH194" s="201">
        <f>IF(N194="sníž. přenesená",J194,0)</f>
        <v>0</v>
      </c>
      <c r="BI194" s="201">
        <f>IF(N194="nulová",J194,0)</f>
        <v>0</v>
      </c>
      <c r="BJ194" s="19" t="s">
        <v>83</v>
      </c>
      <c r="BK194" s="201">
        <f>ROUND(I194*H194,2)</f>
        <v>0</v>
      </c>
      <c r="BL194" s="19" t="s">
        <v>131</v>
      </c>
      <c r="BM194" s="200" t="s">
        <v>295</v>
      </c>
    </row>
    <row r="195" spans="1:65" s="2" customFormat="1" ht="39">
      <c r="A195" s="36"/>
      <c r="B195" s="37"/>
      <c r="C195" s="38"/>
      <c r="D195" s="202" t="s">
        <v>133</v>
      </c>
      <c r="E195" s="38"/>
      <c r="F195" s="203" t="s">
        <v>296</v>
      </c>
      <c r="G195" s="38"/>
      <c r="H195" s="38"/>
      <c r="I195" s="110"/>
      <c r="J195" s="38"/>
      <c r="K195" s="38"/>
      <c r="L195" s="41"/>
      <c r="M195" s="204"/>
      <c r="N195" s="205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133</v>
      </c>
      <c r="AU195" s="19" t="s">
        <v>85</v>
      </c>
    </row>
    <row r="196" spans="1:65" s="13" customFormat="1" ht="11.25">
      <c r="B196" s="206"/>
      <c r="C196" s="207"/>
      <c r="D196" s="202" t="s">
        <v>135</v>
      </c>
      <c r="E196" s="208" t="s">
        <v>19</v>
      </c>
      <c r="F196" s="209" t="s">
        <v>297</v>
      </c>
      <c r="G196" s="207"/>
      <c r="H196" s="210">
        <v>1.5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135</v>
      </c>
      <c r="AU196" s="216" t="s">
        <v>85</v>
      </c>
      <c r="AV196" s="13" t="s">
        <v>85</v>
      </c>
      <c r="AW196" s="13" t="s">
        <v>35</v>
      </c>
      <c r="AX196" s="13" t="s">
        <v>83</v>
      </c>
      <c r="AY196" s="216" t="s">
        <v>124</v>
      </c>
    </row>
    <row r="197" spans="1:65" s="2" customFormat="1" ht="24" customHeight="1">
      <c r="A197" s="36"/>
      <c r="B197" s="37"/>
      <c r="C197" s="189" t="s">
        <v>298</v>
      </c>
      <c r="D197" s="189" t="s">
        <v>126</v>
      </c>
      <c r="E197" s="190" t="s">
        <v>299</v>
      </c>
      <c r="F197" s="191" t="s">
        <v>300</v>
      </c>
      <c r="G197" s="192" t="s">
        <v>159</v>
      </c>
      <c r="H197" s="193">
        <v>1.5</v>
      </c>
      <c r="I197" s="194"/>
      <c r="J197" s="195">
        <f>ROUND(I197*H197,2)</f>
        <v>0</v>
      </c>
      <c r="K197" s="191" t="s">
        <v>130</v>
      </c>
      <c r="L197" s="41"/>
      <c r="M197" s="196" t="s">
        <v>19</v>
      </c>
      <c r="N197" s="197" t="s">
        <v>46</v>
      </c>
      <c r="O197" s="66"/>
      <c r="P197" s="198">
        <f>O197*H197</f>
        <v>0</v>
      </c>
      <c r="Q197" s="198">
        <v>0</v>
      </c>
      <c r="R197" s="198">
        <f>Q197*H197</f>
        <v>0</v>
      </c>
      <c r="S197" s="198">
        <v>0</v>
      </c>
      <c r="T197" s="199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200" t="s">
        <v>131</v>
      </c>
      <c r="AT197" s="200" t="s">
        <v>126</v>
      </c>
      <c r="AU197" s="200" t="s">
        <v>85</v>
      </c>
      <c r="AY197" s="19" t="s">
        <v>124</v>
      </c>
      <c r="BE197" s="201">
        <f>IF(N197="základní",J197,0)</f>
        <v>0</v>
      </c>
      <c r="BF197" s="201">
        <f>IF(N197="snížená",J197,0)</f>
        <v>0</v>
      </c>
      <c r="BG197" s="201">
        <f>IF(N197="zákl. přenesená",J197,0)</f>
        <v>0</v>
      </c>
      <c r="BH197" s="201">
        <f>IF(N197="sníž. přenesená",J197,0)</f>
        <v>0</v>
      </c>
      <c r="BI197" s="201">
        <f>IF(N197="nulová",J197,0)</f>
        <v>0</v>
      </c>
      <c r="BJ197" s="19" t="s">
        <v>83</v>
      </c>
      <c r="BK197" s="201">
        <f>ROUND(I197*H197,2)</f>
        <v>0</v>
      </c>
      <c r="BL197" s="19" t="s">
        <v>131</v>
      </c>
      <c r="BM197" s="200" t="s">
        <v>301</v>
      </c>
    </row>
    <row r="198" spans="1:65" s="2" customFormat="1" ht="39">
      <c r="A198" s="36"/>
      <c r="B198" s="37"/>
      <c r="C198" s="38"/>
      <c r="D198" s="202" t="s">
        <v>133</v>
      </c>
      <c r="E198" s="38"/>
      <c r="F198" s="203" t="s">
        <v>302</v>
      </c>
      <c r="G198" s="38"/>
      <c r="H198" s="38"/>
      <c r="I198" s="110"/>
      <c r="J198" s="38"/>
      <c r="K198" s="38"/>
      <c r="L198" s="41"/>
      <c r="M198" s="204"/>
      <c r="N198" s="205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133</v>
      </c>
      <c r="AU198" s="19" t="s">
        <v>85</v>
      </c>
    </row>
    <row r="199" spans="1:65" s="13" customFormat="1" ht="11.25">
      <c r="B199" s="206"/>
      <c r="C199" s="207"/>
      <c r="D199" s="202" t="s">
        <v>135</v>
      </c>
      <c r="E199" s="208" t="s">
        <v>19</v>
      </c>
      <c r="F199" s="209" t="s">
        <v>297</v>
      </c>
      <c r="G199" s="207"/>
      <c r="H199" s="210">
        <v>1.5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135</v>
      </c>
      <c r="AU199" s="216" t="s">
        <v>85</v>
      </c>
      <c r="AV199" s="13" t="s">
        <v>85</v>
      </c>
      <c r="AW199" s="13" t="s">
        <v>35</v>
      </c>
      <c r="AX199" s="13" t="s">
        <v>83</v>
      </c>
      <c r="AY199" s="216" t="s">
        <v>124</v>
      </c>
    </row>
    <row r="200" spans="1:65" s="2" customFormat="1" ht="24" customHeight="1">
      <c r="A200" s="36"/>
      <c r="B200" s="37"/>
      <c r="C200" s="189" t="s">
        <v>303</v>
      </c>
      <c r="D200" s="189" t="s">
        <v>126</v>
      </c>
      <c r="E200" s="190" t="s">
        <v>304</v>
      </c>
      <c r="F200" s="191" t="s">
        <v>305</v>
      </c>
      <c r="G200" s="192" t="s">
        <v>159</v>
      </c>
      <c r="H200" s="193">
        <v>35.713999999999999</v>
      </c>
      <c r="I200" s="194"/>
      <c r="J200" s="195">
        <f>ROUND(I200*H200,2)</f>
        <v>0</v>
      </c>
      <c r="K200" s="191" t="s">
        <v>130</v>
      </c>
      <c r="L200" s="41"/>
      <c r="M200" s="196" t="s">
        <v>19</v>
      </c>
      <c r="N200" s="197" t="s">
        <v>46</v>
      </c>
      <c r="O200" s="66"/>
      <c r="P200" s="198">
        <f>O200*H200</f>
        <v>0</v>
      </c>
      <c r="Q200" s="198">
        <v>0</v>
      </c>
      <c r="R200" s="198">
        <f>Q200*H200</f>
        <v>0</v>
      </c>
      <c r="S200" s="198">
        <v>0</v>
      </c>
      <c r="T200" s="199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200" t="s">
        <v>131</v>
      </c>
      <c r="AT200" s="200" t="s">
        <v>126</v>
      </c>
      <c r="AU200" s="200" t="s">
        <v>85</v>
      </c>
      <c r="AY200" s="19" t="s">
        <v>124</v>
      </c>
      <c r="BE200" s="201">
        <f>IF(N200="základní",J200,0)</f>
        <v>0</v>
      </c>
      <c r="BF200" s="201">
        <f>IF(N200="snížená",J200,0)</f>
        <v>0</v>
      </c>
      <c r="BG200" s="201">
        <f>IF(N200="zákl. přenesená",J200,0)</f>
        <v>0</v>
      </c>
      <c r="BH200" s="201">
        <f>IF(N200="sníž. přenesená",J200,0)</f>
        <v>0</v>
      </c>
      <c r="BI200" s="201">
        <f>IF(N200="nulová",J200,0)</f>
        <v>0</v>
      </c>
      <c r="BJ200" s="19" t="s">
        <v>83</v>
      </c>
      <c r="BK200" s="201">
        <f>ROUND(I200*H200,2)</f>
        <v>0</v>
      </c>
      <c r="BL200" s="19" t="s">
        <v>131</v>
      </c>
      <c r="BM200" s="200" t="s">
        <v>306</v>
      </c>
    </row>
    <row r="201" spans="1:65" s="2" customFormat="1" ht="39">
      <c r="A201" s="36"/>
      <c r="B201" s="37"/>
      <c r="C201" s="38"/>
      <c r="D201" s="202" t="s">
        <v>133</v>
      </c>
      <c r="E201" s="38"/>
      <c r="F201" s="203" t="s">
        <v>307</v>
      </c>
      <c r="G201" s="38"/>
      <c r="H201" s="38"/>
      <c r="I201" s="110"/>
      <c r="J201" s="38"/>
      <c r="K201" s="38"/>
      <c r="L201" s="41"/>
      <c r="M201" s="204"/>
      <c r="N201" s="205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133</v>
      </c>
      <c r="AU201" s="19" t="s">
        <v>85</v>
      </c>
    </row>
    <row r="202" spans="1:65" s="13" customFormat="1" ht="11.25">
      <c r="B202" s="206"/>
      <c r="C202" s="207"/>
      <c r="D202" s="202" t="s">
        <v>135</v>
      </c>
      <c r="E202" s="208" t="s">
        <v>19</v>
      </c>
      <c r="F202" s="209" t="s">
        <v>308</v>
      </c>
      <c r="G202" s="207"/>
      <c r="H202" s="210">
        <v>39.6</v>
      </c>
      <c r="I202" s="211"/>
      <c r="J202" s="207"/>
      <c r="K202" s="207"/>
      <c r="L202" s="212"/>
      <c r="M202" s="213"/>
      <c r="N202" s="214"/>
      <c r="O202" s="214"/>
      <c r="P202" s="214"/>
      <c r="Q202" s="214"/>
      <c r="R202" s="214"/>
      <c r="S202" s="214"/>
      <c r="T202" s="215"/>
      <c r="AT202" s="216" t="s">
        <v>135</v>
      </c>
      <c r="AU202" s="216" t="s">
        <v>85</v>
      </c>
      <c r="AV202" s="13" t="s">
        <v>85</v>
      </c>
      <c r="AW202" s="13" t="s">
        <v>35</v>
      </c>
      <c r="AX202" s="13" t="s">
        <v>75</v>
      </c>
      <c r="AY202" s="216" t="s">
        <v>124</v>
      </c>
    </row>
    <row r="203" spans="1:65" s="13" customFormat="1" ht="11.25">
      <c r="B203" s="206"/>
      <c r="C203" s="207"/>
      <c r="D203" s="202" t="s">
        <v>135</v>
      </c>
      <c r="E203" s="208" t="s">
        <v>19</v>
      </c>
      <c r="F203" s="209" t="s">
        <v>309</v>
      </c>
      <c r="G203" s="207"/>
      <c r="H203" s="210">
        <v>-3.8860000000000001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135</v>
      </c>
      <c r="AU203" s="216" t="s">
        <v>85</v>
      </c>
      <c r="AV203" s="13" t="s">
        <v>85</v>
      </c>
      <c r="AW203" s="13" t="s">
        <v>35</v>
      </c>
      <c r="AX203" s="13" t="s">
        <v>75</v>
      </c>
      <c r="AY203" s="216" t="s">
        <v>124</v>
      </c>
    </row>
    <row r="204" spans="1:65" s="14" customFormat="1" ht="11.25">
      <c r="B204" s="217"/>
      <c r="C204" s="218"/>
      <c r="D204" s="202" t="s">
        <v>135</v>
      </c>
      <c r="E204" s="219" t="s">
        <v>19</v>
      </c>
      <c r="F204" s="220" t="s">
        <v>138</v>
      </c>
      <c r="G204" s="218"/>
      <c r="H204" s="221">
        <v>35.713999999999999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135</v>
      </c>
      <c r="AU204" s="227" t="s">
        <v>85</v>
      </c>
      <c r="AV204" s="14" t="s">
        <v>131</v>
      </c>
      <c r="AW204" s="14" t="s">
        <v>35</v>
      </c>
      <c r="AX204" s="14" t="s">
        <v>83</v>
      </c>
      <c r="AY204" s="227" t="s">
        <v>124</v>
      </c>
    </row>
    <row r="205" spans="1:65" s="2" customFormat="1" ht="16.5" customHeight="1">
      <c r="A205" s="36"/>
      <c r="B205" s="37"/>
      <c r="C205" s="249" t="s">
        <v>310</v>
      </c>
      <c r="D205" s="249" t="s">
        <v>311</v>
      </c>
      <c r="E205" s="250" t="s">
        <v>312</v>
      </c>
      <c r="F205" s="251" t="s">
        <v>313</v>
      </c>
      <c r="G205" s="252" t="s">
        <v>314</v>
      </c>
      <c r="H205" s="253">
        <v>71.427999999999997</v>
      </c>
      <c r="I205" s="254"/>
      <c r="J205" s="255">
        <f>ROUND(I205*H205,2)</f>
        <v>0</v>
      </c>
      <c r="K205" s="251" t="s">
        <v>130</v>
      </c>
      <c r="L205" s="256"/>
      <c r="M205" s="257" t="s">
        <v>19</v>
      </c>
      <c r="N205" s="258" t="s">
        <v>46</v>
      </c>
      <c r="O205" s="66"/>
      <c r="P205" s="198">
        <f>O205*H205</f>
        <v>0</v>
      </c>
      <c r="Q205" s="198">
        <v>1</v>
      </c>
      <c r="R205" s="198">
        <f>Q205*H205</f>
        <v>71.427999999999997</v>
      </c>
      <c r="S205" s="198">
        <v>0</v>
      </c>
      <c r="T205" s="199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00" t="s">
        <v>176</v>
      </c>
      <c r="AT205" s="200" t="s">
        <v>311</v>
      </c>
      <c r="AU205" s="200" t="s">
        <v>85</v>
      </c>
      <c r="AY205" s="19" t="s">
        <v>124</v>
      </c>
      <c r="BE205" s="201">
        <f>IF(N205="základní",J205,0)</f>
        <v>0</v>
      </c>
      <c r="BF205" s="201">
        <f>IF(N205="snížená",J205,0)</f>
        <v>0</v>
      </c>
      <c r="BG205" s="201">
        <f>IF(N205="zákl. přenesená",J205,0)</f>
        <v>0</v>
      </c>
      <c r="BH205" s="201">
        <f>IF(N205="sníž. přenesená",J205,0)</f>
        <v>0</v>
      </c>
      <c r="BI205" s="201">
        <f>IF(N205="nulová",J205,0)</f>
        <v>0</v>
      </c>
      <c r="BJ205" s="19" t="s">
        <v>83</v>
      </c>
      <c r="BK205" s="201">
        <f>ROUND(I205*H205,2)</f>
        <v>0</v>
      </c>
      <c r="BL205" s="19" t="s">
        <v>131</v>
      </c>
      <c r="BM205" s="200" t="s">
        <v>315</v>
      </c>
    </row>
    <row r="206" spans="1:65" s="2" customFormat="1" ht="11.25">
      <c r="A206" s="36"/>
      <c r="B206" s="37"/>
      <c r="C206" s="38"/>
      <c r="D206" s="202" t="s">
        <v>133</v>
      </c>
      <c r="E206" s="38"/>
      <c r="F206" s="203" t="s">
        <v>313</v>
      </c>
      <c r="G206" s="38"/>
      <c r="H206" s="38"/>
      <c r="I206" s="110"/>
      <c r="J206" s="38"/>
      <c r="K206" s="38"/>
      <c r="L206" s="41"/>
      <c r="M206" s="204"/>
      <c r="N206" s="205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133</v>
      </c>
      <c r="AU206" s="19" t="s">
        <v>85</v>
      </c>
    </row>
    <row r="207" spans="1:65" s="13" customFormat="1" ht="11.25">
      <c r="B207" s="206"/>
      <c r="C207" s="207"/>
      <c r="D207" s="202" t="s">
        <v>135</v>
      </c>
      <c r="E207" s="207"/>
      <c r="F207" s="209" t="s">
        <v>316</v>
      </c>
      <c r="G207" s="207"/>
      <c r="H207" s="210">
        <v>71.427999999999997</v>
      </c>
      <c r="I207" s="211"/>
      <c r="J207" s="207"/>
      <c r="K207" s="207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135</v>
      </c>
      <c r="AU207" s="216" t="s">
        <v>85</v>
      </c>
      <c r="AV207" s="13" t="s">
        <v>85</v>
      </c>
      <c r="AW207" s="13" t="s">
        <v>4</v>
      </c>
      <c r="AX207" s="13" t="s">
        <v>83</v>
      </c>
      <c r="AY207" s="216" t="s">
        <v>124</v>
      </c>
    </row>
    <row r="208" spans="1:65" s="2" customFormat="1" ht="24" customHeight="1">
      <c r="A208" s="36"/>
      <c r="B208" s="37"/>
      <c r="C208" s="189" t="s">
        <v>317</v>
      </c>
      <c r="D208" s="189" t="s">
        <v>126</v>
      </c>
      <c r="E208" s="190" t="s">
        <v>318</v>
      </c>
      <c r="F208" s="191" t="s">
        <v>319</v>
      </c>
      <c r="G208" s="192" t="s">
        <v>129</v>
      </c>
      <c r="H208" s="193">
        <v>104.01</v>
      </c>
      <c r="I208" s="194"/>
      <c r="J208" s="195">
        <f>ROUND(I208*H208,2)</f>
        <v>0</v>
      </c>
      <c r="K208" s="191" t="s">
        <v>130</v>
      </c>
      <c r="L208" s="41"/>
      <c r="M208" s="196" t="s">
        <v>19</v>
      </c>
      <c r="N208" s="197" t="s">
        <v>46</v>
      </c>
      <c r="O208" s="66"/>
      <c r="P208" s="198">
        <f>O208*H208</f>
        <v>0</v>
      </c>
      <c r="Q208" s="198">
        <v>0</v>
      </c>
      <c r="R208" s="198">
        <f>Q208*H208</f>
        <v>0</v>
      </c>
      <c r="S208" s="198">
        <v>0</v>
      </c>
      <c r="T208" s="199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00" t="s">
        <v>131</v>
      </c>
      <c r="AT208" s="200" t="s">
        <v>126</v>
      </c>
      <c r="AU208" s="200" t="s">
        <v>85</v>
      </c>
      <c r="AY208" s="19" t="s">
        <v>124</v>
      </c>
      <c r="BE208" s="201">
        <f>IF(N208="základní",J208,0)</f>
        <v>0</v>
      </c>
      <c r="BF208" s="201">
        <f>IF(N208="snížená",J208,0)</f>
        <v>0</v>
      </c>
      <c r="BG208" s="201">
        <f>IF(N208="zákl. přenesená",J208,0)</f>
        <v>0</v>
      </c>
      <c r="BH208" s="201">
        <f>IF(N208="sníž. přenesená",J208,0)</f>
        <v>0</v>
      </c>
      <c r="BI208" s="201">
        <f>IF(N208="nulová",J208,0)</f>
        <v>0</v>
      </c>
      <c r="BJ208" s="19" t="s">
        <v>83</v>
      </c>
      <c r="BK208" s="201">
        <f>ROUND(I208*H208,2)</f>
        <v>0</v>
      </c>
      <c r="BL208" s="19" t="s">
        <v>131</v>
      </c>
      <c r="BM208" s="200" t="s">
        <v>320</v>
      </c>
    </row>
    <row r="209" spans="1:65" s="2" customFormat="1" ht="19.5">
      <c r="A209" s="36"/>
      <c r="B209" s="37"/>
      <c r="C209" s="38"/>
      <c r="D209" s="202" t="s">
        <v>133</v>
      </c>
      <c r="E209" s="38"/>
      <c r="F209" s="203" t="s">
        <v>321</v>
      </c>
      <c r="G209" s="38"/>
      <c r="H209" s="38"/>
      <c r="I209" s="110"/>
      <c r="J209" s="38"/>
      <c r="K209" s="38"/>
      <c r="L209" s="41"/>
      <c r="M209" s="204"/>
      <c r="N209" s="205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133</v>
      </c>
      <c r="AU209" s="19" t="s">
        <v>85</v>
      </c>
    </row>
    <row r="210" spans="1:65" s="13" customFormat="1" ht="11.25">
      <c r="B210" s="206"/>
      <c r="C210" s="207"/>
      <c r="D210" s="202" t="s">
        <v>135</v>
      </c>
      <c r="E210" s="208" t="s">
        <v>19</v>
      </c>
      <c r="F210" s="209" t="s">
        <v>322</v>
      </c>
      <c r="G210" s="207"/>
      <c r="H210" s="210">
        <v>104.01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135</v>
      </c>
      <c r="AU210" s="216" t="s">
        <v>85</v>
      </c>
      <c r="AV210" s="13" t="s">
        <v>85</v>
      </c>
      <c r="AW210" s="13" t="s">
        <v>35</v>
      </c>
      <c r="AX210" s="13" t="s">
        <v>83</v>
      </c>
      <c r="AY210" s="216" t="s">
        <v>124</v>
      </c>
    </row>
    <row r="211" spans="1:65" s="2" customFormat="1" ht="16.5" customHeight="1">
      <c r="A211" s="36"/>
      <c r="B211" s="37"/>
      <c r="C211" s="249" t="s">
        <v>323</v>
      </c>
      <c r="D211" s="249" t="s">
        <v>311</v>
      </c>
      <c r="E211" s="250" t="s">
        <v>324</v>
      </c>
      <c r="F211" s="251" t="s">
        <v>325</v>
      </c>
      <c r="G211" s="252" t="s">
        <v>326</v>
      </c>
      <c r="H211" s="253">
        <v>1.56</v>
      </c>
      <c r="I211" s="254"/>
      <c r="J211" s="255">
        <f>ROUND(I211*H211,2)</f>
        <v>0</v>
      </c>
      <c r="K211" s="251" t="s">
        <v>130</v>
      </c>
      <c r="L211" s="256"/>
      <c r="M211" s="257" t="s">
        <v>19</v>
      </c>
      <c r="N211" s="258" t="s">
        <v>46</v>
      </c>
      <c r="O211" s="66"/>
      <c r="P211" s="198">
        <f>O211*H211</f>
        <v>0</v>
      </c>
      <c r="Q211" s="198">
        <v>1E-3</v>
      </c>
      <c r="R211" s="198">
        <f>Q211*H211</f>
        <v>1.5600000000000002E-3</v>
      </c>
      <c r="S211" s="198">
        <v>0</v>
      </c>
      <c r="T211" s="199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200" t="s">
        <v>176</v>
      </c>
      <c r="AT211" s="200" t="s">
        <v>311</v>
      </c>
      <c r="AU211" s="200" t="s">
        <v>85</v>
      </c>
      <c r="AY211" s="19" t="s">
        <v>124</v>
      </c>
      <c r="BE211" s="201">
        <f>IF(N211="základní",J211,0)</f>
        <v>0</v>
      </c>
      <c r="BF211" s="201">
        <f>IF(N211="snížená",J211,0)</f>
        <v>0</v>
      </c>
      <c r="BG211" s="201">
        <f>IF(N211="zákl. přenesená",J211,0)</f>
        <v>0</v>
      </c>
      <c r="BH211" s="201">
        <f>IF(N211="sníž. přenesená",J211,0)</f>
        <v>0</v>
      </c>
      <c r="BI211" s="201">
        <f>IF(N211="nulová",J211,0)</f>
        <v>0</v>
      </c>
      <c r="BJ211" s="19" t="s">
        <v>83</v>
      </c>
      <c r="BK211" s="201">
        <f>ROUND(I211*H211,2)</f>
        <v>0</v>
      </c>
      <c r="BL211" s="19" t="s">
        <v>131</v>
      </c>
      <c r="BM211" s="200" t="s">
        <v>327</v>
      </c>
    </row>
    <row r="212" spans="1:65" s="2" customFormat="1" ht="11.25">
      <c r="A212" s="36"/>
      <c r="B212" s="37"/>
      <c r="C212" s="38"/>
      <c r="D212" s="202" t="s">
        <v>133</v>
      </c>
      <c r="E212" s="38"/>
      <c r="F212" s="203" t="s">
        <v>325</v>
      </c>
      <c r="G212" s="38"/>
      <c r="H212" s="38"/>
      <c r="I212" s="110"/>
      <c r="J212" s="38"/>
      <c r="K212" s="38"/>
      <c r="L212" s="41"/>
      <c r="M212" s="204"/>
      <c r="N212" s="205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133</v>
      </c>
      <c r="AU212" s="19" t="s">
        <v>85</v>
      </c>
    </row>
    <row r="213" spans="1:65" s="13" customFormat="1" ht="11.25">
      <c r="B213" s="206"/>
      <c r="C213" s="207"/>
      <c r="D213" s="202" t="s">
        <v>135</v>
      </c>
      <c r="E213" s="207"/>
      <c r="F213" s="209" t="s">
        <v>328</v>
      </c>
      <c r="G213" s="207"/>
      <c r="H213" s="210">
        <v>1.56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135</v>
      </c>
      <c r="AU213" s="216" t="s">
        <v>85</v>
      </c>
      <c r="AV213" s="13" t="s">
        <v>85</v>
      </c>
      <c r="AW213" s="13" t="s">
        <v>4</v>
      </c>
      <c r="AX213" s="13" t="s">
        <v>83</v>
      </c>
      <c r="AY213" s="216" t="s">
        <v>124</v>
      </c>
    </row>
    <row r="214" spans="1:65" s="2" customFormat="1" ht="24" customHeight="1">
      <c r="A214" s="36"/>
      <c r="B214" s="37"/>
      <c r="C214" s="189" t="s">
        <v>329</v>
      </c>
      <c r="D214" s="189" t="s">
        <v>126</v>
      </c>
      <c r="E214" s="190" t="s">
        <v>330</v>
      </c>
      <c r="F214" s="191" t="s">
        <v>331</v>
      </c>
      <c r="G214" s="192" t="s">
        <v>129</v>
      </c>
      <c r="H214" s="193">
        <v>12.37</v>
      </c>
      <c r="I214" s="194"/>
      <c r="J214" s="195">
        <f>ROUND(I214*H214,2)</f>
        <v>0</v>
      </c>
      <c r="K214" s="191" t="s">
        <v>130</v>
      </c>
      <c r="L214" s="41"/>
      <c r="M214" s="196" t="s">
        <v>19</v>
      </c>
      <c r="N214" s="197" t="s">
        <v>46</v>
      </c>
      <c r="O214" s="66"/>
      <c r="P214" s="198">
        <f>O214*H214</f>
        <v>0</v>
      </c>
      <c r="Q214" s="198">
        <v>0</v>
      </c>
      <c r="R214" s="198">
        <f>Q214*H214</f>
        <v>0</v>
      </c>
      <c r="S214" s="198">
        <v>0</v>
      </c>
      <c r="T214" s="199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200" t="s">
        <v>131</v>
      </c>
      <c r="AT214" s="200" t="s">
        <v>126</v>
      </c>
      <c r="AU214" s="200" t="s">
        <v>85</v>
      </c>
      <c r="AY214" s="19" t="s">
        <v>124</v>
      </c>
      <c r="BE214" s="201">
        <f>IF(N214="základní",J214,0)</f>
        <v>0</v>
      </c>
      <c r="BF214" s="201">
        <f>IF(N214="snížená",J214,0)</f>
        <v>0</v>
      </c>
      <c r="BG214" s="201">
        <f>IF(N214="zákl. přenesená",J214,0)</f>
        <v>0</v>
      </c>
      <c r="BH214" s="201">
        <f>IF(N214="sníž. přenesená",J214,0)</f>
        <v>0</v>
      </c>
      <c r="BI214" s="201">
        <f>IF(N214="nulová",J214,0)</f>
        <v>0</v>
      </c>
      <c r="BJ214" s="19" t="s">
        <v>83</v>
      </c>
      <c r="BK214" s="201">
        <f>ROUND(I214*H214,2)</f>
        <v>0</v>
      </c>
      <c r="BL214" s="19" t="s">
        <v>131</v>
      </c>
      <c r="BM214" s="200" t="s">
        <v>332</v>
      </c>
    </row>
    <row r="215" spans="1:65" s="2" customFormat="1" ht="19.5">
      <c r="A215" s="36"/>
      <c r="B215" s="37"/>
      <c r="C215" s="38"/>
      <c r="D215" s="202" t="s">
        <v>133</v>
      </c>
      <c r="E215" s="38"/>
      <c r="F215" s="203" t="s">
        <v>333</v>
      </c>
      <c r="G215" s="38"/>
      <c r="H215" s="38"/>
      <c r="I215" s="110"/>
      <c r="J215" s="38"/>
      <c r="K215" s="38"/>
      <c r="L215" s="41"/>
      <c r="M215" s="204"/>
      <c r="N215" s="205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133</v>
      </c>
      <c r="AU215" s="19" t="s">
        <v>85</v>
      </c>
    </row>
    <row r="216" spans="1:65" s="13" customFormat="1" ht="11.25">
      <c r="B216" s="206"/>
      <c r="C216" s="207"/>
      <c r="D216" s="202" t="s">
        <v>135</v>
      </c>
      <c r="E216" s="208" t="s">
        <v>19</v>
      </c>
      <c r="F216" s="209" t="s">
        <v>334</v>
      </c>
      <c r="G216" s="207"/>
      <c r="H216" s="210">
        <v>12.37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135</v>
      </c>
      <c r="AU216" s="216" t="s">
        <v>85</v>
      </c>
      <c r="AV216" s="13" t="s">
        <v>85</v>
      </c>
      <c r="AW216" s="13" t="s">
        <v>35</v>
      </c>
      <c r="AX216" s="13" t="s">
        <v>83</v>
      </c>
      <c r="AY216" s="216" t="s">
        <v>124</v>
      </c>
    </row>
    <row r="217" spans="1:65" s="2" customFormat="1" ht="16.5" customHeight="1">
      <c r="A217" s="36"/>
      <c r="B217" s="37"/>
      <c r="C217" s="249" t="s">
        <v>335</v>
      </c>
      <c r="D217" s="249" t="s">
        <v>311</v>
      </c>
      <c r="E217" s="250" t="s">
        <v>324</v>
      </c>
      <c r="F217" s="251" t="s">
        <v>325</v>
      </c>
      <c r="G217" s="252" t="s">
        <v>326</v>
      </c>
      <c r="H217" s="253">
        <v>0.186</v>
      </c>
      <c r="I217" s="254"/>
      <c r="J217" s="255">
        <f>ROUND(I217*H217,2)</f>
        <v>0</v>
      </c>
      <c r="K217" s="251" t="s">
        <v>130</v>
      </c>
      <c r="L217" s="256"/>
      <c r="M217" s="257" t="s">
        <v>19</v>
      </c>
      <c r="N217" s="258" t="s">
        <v>46</v>
      </c>
      <c r="O217" s="66"/>
      <c r="P217" s="198">
        <f>O217*H217</f>
        <v>0</v>
      </c>
      <c r="Q217" s="198">
        <v>1E-3</v>
      </c>
      <c r="R217" s="198">
        <f>Q217*H217</f>
        <v>1.8599999999999999E-4</v>
      </c>
      <c r="S217" s="198">
        <v>0</v>
      </c>
      <c r="T217" s="199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00" t="s">
        <v>176</v>
      </c>
      <c r="AT217" s="200" t="s">
        <v>311</v>
      </c>
      <c r="AU217" s="200" t="s">
        <v>85</v>
      </c>
      <c r="AY217" s="19" t="s">
        <v>124</v>
      </c>
      <c r="BE217" s="201">
        <f>IF(N217="základní",J217,0)</f>
        <v>0</v>
      </c>
      <c r="BF217" s="201">
        <f>IF(N217="snížená",J217,0)</f>
        <v>0</v>
      </c>
      <c r="BG217" s="201">
        <f>IF(N217="zákl. přenesená",J217,0)</f>
        <v>0</v>
      </c>
      <c r="BH217" s="201">
        <f>IF(N217="sníž. přenesená",J217,0)</f>
        <v>0</v>
      </c>
      <c r="BI217" s="201">
        <f>IF(N217="nulová",J217,0)</f>
        <v>0</v>
      </c>
      <c r="BJ217" s="19" t="s">
        <v>83</v>
      </c>
      <c r="BK217" s="201">
        <f>ROUND(I217*H217,2)</f>
        <v>0</v>
      </c>
      <c r="BL217" s="19" t="s">
        <v>131</v>
      </c>
      <c r="BM217" s="200" t="s">
        <v>336</v>
      </c>
    </row>
    <row r="218" spans="1:65" s="2" customFormat="1" ht="11.25">
      <c r="A218" s="36"/>
      <c r="B218" s="37"/>
      <c r="C218" s="38"/>
      <c r="D218" s="202" t="s">
        <v>133</v>
      </c>
      <c r="E218" s="38"/>
      <c r="F218" s="203" t="s">
        <v>325</v>
      </c>
      <c r="G218" s="38"/>
      <c r="H218" s="38"/>
      <c r="I218" s="110"/>
      <c r="J218" s="38"/>
      <c r="K218" s="38"/>
      <c r="L218" s="41"/>
      <c r="M218" s="204"/>
      <c r="N218" s="205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133</v>
      </c>
      <c r="AU218" s="19" t="s">
        <v>85</v>
      </c>
    </row>
    <row r="219" spans="1:65" s="13" customFormat="1" ht="11.25">
      <c r="B219" s="206"/>
      <c r="C219" s="207"/>
      <c r="D219" s="202" t="s">
        <v>135</v>
      </c>
      <c r="E219" s="207"/>
      <c r="F219" s="209" t="s">
        <v>337</v>
      </c>
      <c r="G219" s="207"/>
      <c r="H219" s="210">
        <v>0.186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135</v>
      </c>
      <c r="AU219" s="216" t="s">
        <v>85</v>
      </c>
      <c r="AV219" s="13" t="s">
        <v>85</v>
      </c>
      <c r="AW219" s="13" t="s">
        <v>4</v>
      </c>
      <c r="AX219" s="13" t="s">
        <v>83</v>
      </c>
      <c r="AY219" s="216" t="s">
        <v>124</v>
      </c>
    </row>
    <row r="220" spans="1:65" s="2" customFormat="1" ht="16.5" customHeight="1">
      <c r="A220" s="36"/>
      <c r="B220" s="37"/>
      <c r="C220" s="189" t="s">
        <v>338</v>
      </c>
      <c r="D220" s="189" t="s">
        <v>126</v>
      </c>
      <c r="E220" s="190" t="s">
        <v>339</v>
      </c>
      <c r="F220" s="191" t="s">
        <v>340</v>
      </c>
      <c r="G220" s="192" t="s">
        <v>129</v>
      </c>
      <c r="H220" s="193">
        <v>23.34</v>
      </c>
      <c r="I220" s="194"/>
      <c r="J220" s="195">
        <f>ROUND(I220*H220,2)</f>
        <v>0</v>
      </c>
      <c r="K220" s="191" t="s">
        <v>130</v>
      </c>
      <c r="L220" s="41"/>
      <c r="M220" s="196" t="s">
        <v>19</v>
      </c>
      <c r="N220" s="197" t="s">
        <v>46</v>
      </c>
      <c r="O220" s="66"/>
      <c r="P220" s="198">
        <f>O220*H220</f>
        <v>0</v>
      </c>
      <c r="Q220" s="198">
        <v>0</v>
      </c>
      <c r="R220" s="198">
        <f>Q220*H220</f>
        <v>0</v>
      </c>
      <c r="S220" s="198">
        <v>0</v>
      </c>
      <c r="T220" s="199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00" t="s">
        <v>131</v>
      </c>
      <c r="AT220" s="200" t="s">
        <v>126</v>
      </c>
      <c r="AU220" s="200" t="s">
        <v>85</v>
      </c>
      <c r="AY220" s="19" t="s">
        <v>124</v>
      </c>
      <c r="BE220" s="201">
        <f>IF(N220="základní",J220,0)</f>
        <v>0</v>
      </c>
      <c r="BF220" s="201">
        <f>IF(N220="snížená",J220,0)</f>
        <v>0</v>
      </c>
      <c r="BG220" s="201">
        <f>IF(N220="zákl. přenesená",J220,0)</f>
        <v>0</v>
      </c>
      <c r="BH220" s="201">
        <f>IF(N220="sníž. přenesená",J220,0)</f>
        <v>0</v>
      </c>
      <c r="BI220" s="201">
        <f>IF(N220="nulová",J220,0)</f>
        <v>0</v>
      </c>
      <c r="BJ220" s="19" t="s">
        <v>83</v>
      </c>
      <c r="BK220" s="201">
        <f>ROUND(I220*H220,2)</f>
        <v>0</v>
      </c>
      <c r="BL220" s="19" t="s">
        <v>131</v>
      </c>
      <c r="BM220" s="200" t="s">
        <v>341</v>
      </c>
    </row>
    <row r="221" spans="1:65" s="2" customFormat="1" ht="19.5">
      <c r="A221" s="36"/>
      <c r="B221" s="37"/>
      <c r="C221" s="38"/>
      <c r="D221" s="202" t="s">
        <v>133</v>
      </c>
      <c r="E221" s="38"/>
      <c r="F221" s="203" t="s">
        <v>342</v>
      </c>
      <c r="G221" s="38"/>
      <c r="H221" s="38"/>
      <c r="I221" s="110"/>
      <c r="J221" s="38"/>
      <c r="K221" s="38"/>
      <c r="L221" s="41"/>
      <c r="M221" s="204"/>
      <c r="N221" s="205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133</v>
      </c>
      <c r="AU221" s="19" t="s">
        <v>85</v>
      </c>
    </row>
    <row r="222" spans="1:65" s="13" customFormat="1" ht="11.25">
      <c r="B222" s="206"/>
      <c r="C222" s="207"/>
      <c r="D222" s="202" t="s">
        <v>135</v>
      </c>
      <c r="E222" s="208" t="s">
        <v>19</v>
      </c>
      <c r="F222" s="209" t="s">
        <v>343</v>
      </c>
      <c r="G222" s="207"/>
      <c r="H222" s="210">
        <v>23.34</v>
      </c>
      <c r="I222" s="211"/>
      <c r="J222" s="207"/>
      <c r="K222" s="207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135</v>
      </c>
      <c r="AU222" s="216" t="s">
        <v>85</v>
      </c>
      <c r="AV222" s="13" t="s">
        <v>85</v>
      </c>
      <c r="AW222" s="13" t="s">
        <v>35</v>
      </c>
      <c r="AX222" s="13" t="s">
        <v>83</v>
      </c>
      <c r="AY222" s="216" t="s">
        <v>124</v>
      </c>
    </row>
    <row r="223" spans="1:65" s="2" customFormat="1" ht="16.5" customHeight="1">
      <c r="A223" s="36"/>
      <c r="B223" s="37"/>
      <c r="C223" s="189" t="s">
        <v>344</v>
      </c>
      <c r="D223" s="189" t="s">
        <v>126</v>
      </c>
      <c r="E223" s="190" t="s">
        <v>345</v>
      </c>
      <c r="F223" s="191" t="s">
        <v>346</v>
      </c>
      <c r="G223" s="192" t="s">
        <v>129</v>
      </c>
      <c r="H223" s="193">
        <v>26.45</v>
      </c>
      <c r="I223" s="194"/>
      <c r="J223" s="195">
        <f>ROUND(I223*H223,2)</f>
        <v>0</v>
      </c>
      <c r="K223" s="191" t="s">
        <v>130</v>
      </c>
      <c r="L223" s="41"/>
      <c r="M223" s="196" t="s">
        <v>19</v>
      </c>
      <c r="N223" s="197" t="s">
        <v>46</v>
      </c>
      <c r="O223" s="66"/>
      <c r="P223" s="198">
        <f>O223*H223</f>
        <v>0</v>
      </c>
      <c r="Q223" s="198">
        <v>0</v>
      </c>
      <c r="R223" s="198">
        <f>Q223*H223</f>
        <v>0</v>
      </c>
      <c r="S223" s="198">
        <v>0</v>
      </c>
      <c r="T223" s="199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200" t="s">
        <v>131</v>
      </c>
      <c r="AT223" s="200" t="s">
        <v>126</v>
      </c>
      <c r="AU223" s="200" t="s">
        <v>85</v>
      </c>
      <c r="AY223" s="19" t="s">
        <v>124</v>
      </c>
      <c r="BE223" s="201">
        <f>IF(N223="základní",J223,0)</f>
        <v>0</v>
      </c>
      <c r="BF223" s="201">
        <f>IF(N223="snížená",J223,0)</f>
        <v>0</v>
      </c>
      <c r="BG223" s="201">
        <f>IF(N223="zákl. přenesená",J223,0)</f>
        <v>0</v>
      </c>
      <c r="BH223" s="201">
        <f>IF(N223="sníž. přenesená",J223,0)</f>
        <v>0</v>
      </c>
      <c r="BI223" s="201">
        <f>IF(N223="nulová",J223,0)</f>
        <v>0</v>
      </c>
      <c r="BJ223" s="19" t="s">
        <v>83</v>
      </c>
      <c r="BK223" s="201">
        <f>ROUND(I223*H223,2)</f>
        <v>0</v>
      </c>
      <c r="BL223" s="19" t="s">
        <v>131</v>
      </c>
      <c r="BM223" s="200" t="s">
        <v>347</v>
      </c>
    </row>
    <row r="224" spans="1:65" s="2" customFormat="1" ht="19.5">
      <c r="A224" s="36"/>
      <c r="B224" s="37"/>
      <c r="C224" s="38"/>
      <c r="D224" s="202" t="s">
        <v>133</v>
      </c>
      <c r="E224" s="38"/>
      <c r="F224" s="203" t="s">
        <v>348</v>
      </c>
      <c r="G224" s="38"/>
      <c r="H224" s="38"/>
      <c r="I224" s="110"/>
      <c r="J224" s="38"/>
      <c r="K224" s="38"/>
      <c r="L224" s="41"/>
      <c r="M224" s="204"/>
      <c r="N224" s="205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133</v>
      </c>
      <c r="AU224" s="19" t="s">
        <v>85</v>
      </c>
    </row>
    <row r="225" spans="1:65" s="13" customFormat="1" ht="11.25">
      <c r="B225" s="206"/>
      <c r="C225" s="207"/>
      <c r="D225" s="202" t="s">
        <v>135</v>
      </c>
      <c r="E225" s="208" t="s">
        <v>19</v>
      </c>
      <c r="F225" s="209" t="s">
        <v>349</v>
      </c>
      <c r="G225" s="207"/>
      <c r="H225" s="210">
        <v>26.45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135</v>
      </c>
      <c r="AU225" s="216" t="s">
        <v>85</v>
      </c>
      <c r="AV225" s="13" t="s">
        <v>85</v>
      </c>
      <c r="AW225" s="13" t="s">
        <v>35</v>
      </c>
      <c r="AX225" s="13" t="s">
        <v>83</v>
      </c>
      <c r="AY225" s="216" t="s">
        <v>124</v>
      </c>
    </row>
    <row r="226" spans="1:65" s="2" customFormat="1" ht="24" customHeight="1">
      <c r="A226" s="36"/>
      <c r="B226" s="37"/>
      <c r="C226" s="189" t="s">
        <v>350</v>
      </c>
      <c r="D226" s="189" t="s">
        <v>126</v>
      </c>
      <c r="E226" s="190" t="s">
        <v>351</v>
      </c>
      <c r="F226" s="191" t="s">
        <v>352</v>
      </c>
      <c r="G226" s="192" t="s">
        <v>129</v>
      </c>
      <c r="H226" s="193">
        <v>116.38</v>
      </c>
      <c r="I226" s="194"/>
      <c r="J226" s="195">
        <f>ROUND(I226*H226,2)</f>
        <v>0</v>
      </c>
      <c r="K226" s="191" t="s">
        <v>130</v>
      </c>
      <c r="L226" s="41"/>
      <c r="M226" s="196" t="s">
        <v>19</v>
      </c>
      <c r="N226" s="197" t="s">
        <v>46</v>
      </c>
      <c r="O226" s="66"/>
      <c r="P226" s="198">
        <f>O226*H226</f>
        <v>0</v>
      </c>
      <c r="Q226" s="198">
        <v>0</v>
      </c>
      <c r="R226" s="198">
        <f>Q226*H226</f>
        <v>0</v>
      </c>
      <c r="S226" s="198">
        <v>0</v>
      </c>
      <c r="T226" s="199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00" t="s">
        <v>131</v>
      </c>
      <c r="AT226" s="200" t="s">
        <v>126</v>
      </c>
      <c r="AU226" s="200" t="s">
        <v>85</v>
      </c>
      <c r="AY226" s="19" t="s">
        <v>124</v>
      </c>
      <c r="BE226" s="201">
        <f>IF(N226="základní",J226,0)</f>
        <v>0</v>
      </c>
      <c r="BF226" s="201">
        <f>IF(N226="snížená",J226,0)</f>
        <v>0</v>
      </c>
      <c r="BG226" s="201">
        <f>IF(N226="zákl. přenesená",J226,0)</f>
        <v>0</v>
      </c>
      <c r="BH226" s="201">
        <f>IF(N226="sníž. přenesená",J226,0)</f>
        <v>0</v>
      </c>
      <c r="BI226" s="201">
        <f>IF(N226="nulová",J226,0)</f>
        <v>0</v>
      </c>
      <c r="BJ226" s="19" t="s">
        <v>83</v>
      </c>
      <c r="BK226" s="201">
        <f>ROUND(I226*H226,2)</f>
        <v>0</v>
      </c>
      <c r="BL226" s="19" t="s">
        <v>131</v>
      </c>
      <c r="BM226" s="200" t="s">
        <v>353</v>
      </c>
    </row>
    <row r="227" spans="1:65" s="2" customFormat="1" ht="19.5">
      <c r="A227" s="36"/>
      <c r="B227" s="37"/>
      <c r="C227" s="38"/>
      <c r="D227" s="202" t="s">
        <v>133</v>
      </c>
      <c r="E227" s="38"/>
      <c r="F227" s="203" t="s">
        <v>354</v>
      </c>
      <c r="G227" s="38"/>
      <c r="H227" s="38"/>
      <c r="I227" s="110"/>
      <c r="J227" s="38"/>
      <c r="K227" s="38"/>
      <c r="L227" s="41"/>
      <c r="M227" s="204"/>
      <c r="N227" s="205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133</v>
      </c>
      <c r="AU227" s="19" t="s">
        <v>85</v>
      </c>
    </row>
    <row r="228" spans="1:65" s="13" customFormat="1" ht="11.25">
      <c r="B228" s="206"/>
      <c r="C228" s="207"/>
      <c r="D228" s="202" t="s">
        <v>135</v>
      </c>
      <c r="E228" s="208" t="s">
        <v>19</v>
      </c>
      <c r="F228" s="209" t="s">
        <v>355</v>
      </c>
      <c r="G228" s="207"/>
      <c r="H228" s="210">
        <v>116.38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135</v>
      </c>
      <c r="AU228" s="216" t="s">
        <v>85</v>
      </c>
      <c r="AV228" s="13" t="s">
        <v>85</v>
      </c>
      <c r="AW228" s="13" t="s">
        <v>35</v>
      </c>
      <c r="AX228" s="13" t="s">
        <v>83</v>
      </c>
      <c r="AY228" s="216" t="s">
        <v>124</v>
      </c>
    </row>
    <row r="229" spans="1:65" s="2" customFormat="1" ht="16.5" customHeight="1">
      <c r="A229" s="36"/>
      <c r="B229" s="37"/>
      <c r="C229" s="189" t="s">
        <v>356</v>
      </c>
      <c r="D229" s="189" t="s">
        <v>126</v>
      </c>
      <c r="E229" s="190" t="s">
        <v>357</v>
      </c>
      <c r="F229" s="191" t="s">
        <v>358</v>
      </c>
      <c r="G229" s="192" t="s">
        <v>129</v>
      </c>
      <c r="H229" s="193">
        <v>8.94</v>
      </c>
      <c r="I229" s="194"/>
      <c r="J229" s="195">
        <f>ROUND(I229*H229,2)</f>
        <v>0</v>
      </c>
      <c r="K229" s="191" t="s">
        <v>130</v>
      </c>
      <c r="L229" s="41"/>
      <c r="M229" s="196" t="s">
        <v>19</v>
      </c>
      <c r="N229" s="197" t="s">
        <v>46</v>
      </c>
      <c r="O229" s="66"/>
      <c r="P229" s="198">
        <f>O229*H229</f>
        <v>0</v>
      </c>
      <c r="Q229" s="198">
        <v>0</v>
      </c>
      <c r="R229" s="198">
        <f>Q229*H229</f>
        <v>0</v>
      </c>
      <c r="S229" s="198">
        <v>0</v>
      </c>
      <c r="T229" s="199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200" t="s">
        <v>131</v>
      </c>
      <c r="AT229" s="200" t="s">
        <v>126</v>
      </c>
      <c r="AU229" s="200" t="s">
        <v>85</v>
      </c>
      <c r="AY229" s="19" t="s">
        <v>124</v>
      </c>
      <c r="BE229" s="201">
        <f>IF(N229="základní",J229,0)</f>
        <v>0</v>
      </c>
      <c r="BF229" s="201">
        <f>IF(N229="snížená",J229,0)</f>
        <v>0</v>
      </c>
      <c r="BG229" s="201">
        <f>IF(N229="zákl. přenesená",J229,0)</f>
        <v>0</v>
      </c>
      <c r="BH229" s="201">
        <f>IF(N229="sníž. přenesená",J229,0)</f>
        <v>0</v>
      </c>
      <c r="BI229" s="201">
        <f>IF(N229="nulová",J229,0)</f>
        <v>0</v>
      </c>
      <c r="BJ229" s="19" t="s">
        <v>83</v>
      </c>
      <c r="BK229" s="201">
        <f>ROUND(I229*H229,2)</f>
        <v>0</v>
      </c>
      <c r="BL229" s="19" t="s">
        <v>131</v>
      </c>
      <c r="BM229" s="200" t="s">
        <v>359</v>
      </c>
    </row>
    <row r="230" spans="1:65" s="2" customFormat="1" ht="19.5">
      <c r="A230" s="36"/>
      <c r="B230" s="37"/>
      <c r="C230" s="38"/>
      <c r="D230" s="202" t="s">
        <v>133</v>
      </c>
      <c r="E230" s="38"/>
      <c r="F230" s="203" t="s">
        <v>360</v>
      </c>
      <c r="G230" s="38"/>
      <c r="H230" s="38"/>
      <c r="I230" s="110"/>
      <c r="J230" s="38"/>
      <c r="K230" s="38"/>
      <c r="L230" s="41"/>
      <c r="M230" s="204"/>
      <c r="N230" s="205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133</v>
      </c>
      <c r="AU230" s="19" t="s">
        <v>85</v>
      </c>
    </row>
    <row r="231" spans="1:65" s="13" customFormat="1" ht="22.5">
      <c r="B231" s="206"/>
      <c r="C231" s="207"/>
      <c r="D231" s="202" t="s">
        <v>135</v>
      </c>
      <c r="E231" s="208" t="s">
        <v>19</v>
      </c>
      <c r="F231" s="209" t="s">
        <v>361</v>
      </c>
      <c r="G231" s="207"/>
      <c r="H231" s="210">
        <v>8.94</v>
      </c>
      <c r="I231" s="211"/>
      <c r="J231" s="207"/>
      <c r="K231" s="207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135</v>
      </c>
      <c r="AU231" s="216" t="s">
        <v>85</v>
      </c>
      <c r="AV231" s="13" t="s">
        <v>85</v>
      </c>
      <c r="AW231" s="13" t="s">
        <v>35</v>
      </c>
      <c r="AX231" s="13" t="s">
        <v>83</v>
      </c>
      <c r="AY231" s="216" t="s">
        <v>124</v>
      </c>
    </row>
    <row r="232" spans="1:65" s="15" customFormat="1" ht="11.25">
      <c r="B232" s="228"/>
      <c r="C232" s="229"/>
      <c r="D232" s="202" t="s">
        <v>135</v>
      </c>
      <c r="E232" s="230" t="s">
        <v>19</v>
      </c>
      <c r="F232" s="231" t="s">
        <v>362</v>
      </c>
      <c r="G232" s="229"/>
      <c r="H232" s="230" t="s">
        <v>19</v>
      </c>
      <c r="I232" s="232"/>
      <c r="J232" s="229"/>
      <c r="K232" s="229"/>
      <c r="L232" s="233"/>
      <c r="M232" s="234"/>
      <c r="N232" s="235"/>
      <c r="O232" s="235"/>
      <c r="P232" s="235"/>
      <c r="Q232" s="235"/>
      <c r="R232" s="235"/>
      <c r="S232" s="235"/>
      <c r="T232" s="236"/>
      <c r="AT232" s="237" t="s">
        <v>135</v>
      </c>
      <c r="AU232" s="237" t="s">
        <v>85</v>
      </c>
      <c r="AV232" s="15" t="s">
        <v>83</v>
      </c>
      <c r="AW232" s="15" t="s">
        <v>35</v>
      </c>
      <c r="AX232" s="15" t="s">
        <v>75</v>
      </c>
      <c r="AY232" s="237" t="s">
        <v>124</v>
      </c>
    </row>
    <row r="233" spans="1:65" s="12" customFormat="1" ht="20.85" customHeight="1">
      <c r="B233" s="173"/>
      <c r="C233" s="174"/>
      <c r="D233" s="175" t="s">
        <v>74</v>
      </c>
      <c r="E233" s="187" t="s">
        <v>208</v>
      </c>
      <c r="F233" s="187" t="s">
        <v>363</v>
      </c>
      <c r="G233" s="174"/>
      <c r="H233" s="174"/>
      <c r="I233" s="177"/>
      <c r="J233" s="188">
        <f>BK233</f>
        <v>0</v>
      </c>
      <c r="K233" s="174"/>
      <c r="L233" s="179"/>
      <c r="M233" s="180"/>
      <c r="N233" s="181"/>
      <c r="O233" s="181"/>
      <c r="P233" s="182">
        <f>SUM(P234:P236)</f>
        <v>0</v>
      </c>
      <c r="Q233" s="181"/>
      <c r="R233" s="182">
        <f>SUM(R234:R236)</f>
        <v>0</v>
      </c>
      <c r="S233" s="181"/>
      <c r="T233" s="183">
        <f>SUM(T234:T236)</f>
        <v>0</v>
      </c>
      <c r="AR233" s="184" t="s">
        <v>83</v>
      </c>
      <c r="AT233" s="185" t="s">
        <v>74</v>
      </c>
      <c r="AU233" s="185" t="s">
        <v>85</v>
      </c>
      <c r="AY233" s="184" t="s">
        <v>124</v>
      </c>
      <c r="BK233" s="186">
        <f>SUM(BK234:BK236)</f>
        <v>0</v>
      </c>
    </row>
    <row r="234" spans="1:65" s="2" customFormat="1" ht="24" customHeight="1">
      <c r="A234" s="36"/>
      <c r="B234" s="37"/>
      <c r="C234" s="189" t="s">
        <v>364</v>
      </c>
      <c r="D234" s="189" t="s">
        <v>126</v>
      </c>
      <c r="E234" s="190" t="s">
        <v>365</v>
      </c>
      <c r="F234" s="191" t="s">
        <v>366</v>
      </c>
      <c r="G234" s="192" t="s">
        <v>159</v>
      </c>
      <c r="H234" s="193">
        <v>26.129000000000001</v>
      </c>
      <c r="I234" s="194"/>
      <c r="J234" s="195">
        <f>ROUND(I234*H234,2)</f>
        <v>0</v>
      </c>
      <c r="K234" s="191" t="s">
        <v>130</v>
      </c>
      <c r="L234" s="41"/>
      <c r="M234" s="196" t="s">
        <v>19</v>
      </c>
      <c r="N234" s="197" t="s">
        <v>46</v>
      </c>
      <c r="O234" s="66"/>
      <c r="P234" s="198">
        <f>O234*H234</f>
        <v>0</v>
      </c>
      <c r="Q234" s="198">
        <v>0</v>
      </c>
      <c r="R234" s="198">
        <f>Q234*H234</f>
        <v>0</v>
      </c>
      <c r="S234" s="198">
        <v>0</v>
      </c>
      <c r="T234" s="199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00" t="s">
        <v>131</v>
      </c>
      <c r="AT234" s="200" t="s">
        <v>126</v>
      </c>
      <c r="AU234" s="200" t="s">
        <v>145</v>
      </c>
      <c r="AY234" s="19" t="s">
        <v>124</v>
      </c>
      <c r="BE234" s="201">
        <f>IF(N234="základní",J234,0)</f>
        <v>0</v>
      </c>
      <c r="BF234" s="201">
        <f>IF(N234="snížená",J234,0)</f>
        <v>0</v>
      </c>
      <c r="BG234" s="201">
        <f>IF(N234="zákl. přenesená",J234,0)</f>
        <v>0</v>
      </c>
      <c r="BH234" s="201">
        <f>IF(N234="sníž. přenesená",J234,0)</f>
        <v>0</v>
      </c>
      <c r="BI234" s="201">
        <f>IF(N234="nulová",J234,0)</f>
        <v>0</v>
      </c>
      <c r="BJ234" s="19" t="s">
        <v>83</v>
      </c>
      <c r="BK234" s="201">
        <f>ROUND(I234*H234,2)</f>
        <v>0</v>
      </c>
      <c r="BL234" s="19" t="s">
        <v>131</v>
      </c>
      <c r="BM234" s="200" t="s">
        <v>367</v>
      </c>
    </row>
    <row r="235" spans="1:65" s="2" customFormat="1" ht="29.25">
      <c r="A235" s="36"/>
      <c r="B235" s="37"/>
      <c r="C235" s="38"/>
      <c r="D235" s="202" t="s">
        <v>133</v>
      </c>
      <c r="E235" s="38"/>
      <c r="F235" s="203" t="s">
        <v>368</v>
      </c>
      <c r="G235" s="38"/>
      <c r="H235" s="38"/>
      <c r="I235" s="110"/>
      <c r="J235" s="38"/>
      <c r="K235" s="38"/>
      <c r="L235" s="41"/>
      <c r="M235" s="204"/>
      <c r="N235" s="205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133</v>
      </c>
      <c r="AU235" s="19" t="s">
        <v>145</v>
      </c>
    </row>
    <row r="236" spans="1:65" s="13" customFormat="1" ht="22.5">
      <c r="B236" s="206"/>
      <c r="C236" s="207"/>
      <c r="D236" s="202" t="s">
        <v>135</v>
      </c>
      <c r="E236" s="208" t="s">
        <v>19</v>
      </c>
      <c r="F236" s="209" t="s">
        <v>369</v>
      </c>
      <c r="G236" s="207"/>
      <c r="H236" s="210">
        <v>26.129000000000001</v>
      </c>
      <c r="I236" s="211"/>
      <c r="J236" s="207"/>
      <c r="K236" s="207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135</v>
      </c>
      <c r="AU236" s="216" t="s">
        <v>145</v>
      </c>
      <c r="AV236" s="13" t="s">
        <v>85</v>
      </c>
      <c r="AW236" s="13" t="s">
        <v>35</v>
      </c>
      <c r="AX236" s="13" t="s">
        <v>83</v>
      </c>
      <c r="AY236" s="216" t="s">
        <v>124</v>
      </c>
    </row>
    <row r="237" spans="1:65" s="12" customFormat="1" ht="22.9" customHeight="1">
      <c r="B237" s="173"/>
      <c r="C237" s="174"/>
      <c r="D237" s="175" t="s">
        <v>74</v>
      </c>
      <c r="E237" s="187" t="s">
        <v>85</v>
      </c>
      <c r="F237" s="187" t="s">
        <v>370</v>
      </c>
      <c r="G237" s="174"/>
      <c r="H237" s="174"/>
      <c r="I237" s="177"/>
      <c r="J237" s="188">
        <f>BK237</f>
        <v>0</v>
      </c>
      <c r="K237" s="174"/>
      <c r="L237" s="179"/>
      <c r="M237" s="180"/>
      <c r="N237" s="181"/>
      <c r="O237" s="181"/>
      <c r="P237" s="182">
        <f>SUM(P238:P243)</f>
        <v>0</v>
      </c>
      <c r="Q237" s="181"/>
      <c r="R237" s="182">
        <f>SUM(R238:R243)</f>
        <v>48.313420000000001</v>
      </c>
      <c r="S237" s="181"/>
      <c r="T237" s="183">
        <f>SUM(T238:T243)</f>
        <v>0</v>
      </c>
      <c r="AR237" s="184" t="s">
        <v>83</v>
      </c>
      <c r="AT237" s="185" t="s">
        <v>74</v>
      </c>
      <c r="AU237" s="185" t="s">
        <v>83</v>
      </c>
      <c r="AY237" s="184" t="s">
        <v>124</v>
      </c>
      <c r="BK237" s="186">
        <f>SUM(BK238:BK243)</f>
        <v>0</v>
      </c>
    </row>
    <row r="238" spans="1:65" s="2" customFormat="1" ht="24" customHeight="1">
      <c r="A238" s="36"/>
      <c r="B238" s="37"/>
      <c r="C238" s="189" t="s">
        <v>371</v>
      </c>
      <c r="D238" s="189" t="s">
        <v>126</v>
      </c>
      <c r="E238" s="190" t="s">
        <v>372</v>
      </c>
      <c r="F238" s="191" t="s">
        <v>373</v>
      </c>
      <c r="G238" s="192" t="s">
        <v>159</v>
      </c>
      <c r="H238" s="193">
        <v>29</v>
      </c>
      <c r="I238" s="194"/>
      <c r="J238" s="195">
        <f>ROUND(I238*H238,2)</f>
        <v>0</v>
      </c>
      <c r="K238" s="191" t="s">
        <v>130</v>
      </c>
      <c r="L238" s="41"/>
      <c r="M238" s="196" t="s">
        <v>19</v>
      </c>
      <c r="N238" s="197" t="s">
        <v>46</v>
      </c>
      <c r="O238" s="66"/>
      <c r="P238" s="198">
        <f>O238*H238</f>
        <v>0</v>
      </c>
      <c r="Q238" s="198">
        <v>1.665</v>
      </c>
      <c r="R238" s="198">
        <f>Q238*H238</f>
        <v>48.285000000000004</v>
      </c>
      <c r="S238" s="198">
        <v>0</v>
      </c>
      <c r="T238" s="199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00" t="s">
        <v>131</v>
      </c>
      <c r="AT238" s="200" t="s">
        <v>126</v>
      </c>
      <c r="AU238" s="200" t="s">
        <v>85</v>
      </c>
      <c r="AY238" s="19" t="s">
        <v>124</v>
      </c>
      <c r="BE238" s="201">
        <f>IF(N238="základní",J238,0)</f>
        <v>0</v>
      </c>
      <c r="BF238" s="201">
        <f>IF(N238="snížená",J238,0)</f>
        <v>0</v>
      </c>
      <c r="BG238" s="201">
        <f>IF(N238="zákl. přenesená",J238,0)</f>
        <v>0</v>
      </c>
      <c r="BH238" s="201">
        <f>IF(N238="sníž. přenesená",J238,0)</f>
        <v>0</v>
      </c>
      <c r="BI238" s="201">
        <f>IF(N238="nulová",J238,0)</f>
        <v>0</v>
      </c>
      <c r="BJ238" s="19" t="s">
        <v>83</v>
      </c>
      <c r="BK238" s="201">
        <f>ROUND(I238*H238,2)</f>
        <v>0</v>
      </c>
      <c r="BL238" s="19" t="s">
        <v>131</v>
      </c>
      <c r="BM238" s="200" t="s">
        <v>374</v>
      </c>
    </row>
    <row r="239" spans="1:65" s="2" customFormat="1" ht="29.25">
      <c r="A239" s="36"/>
      <c r="B239" s="37"/>
      <c r="C239" s="38"/>
      <c r="D239" s="202" t="s">
        <v>133</v>
      </c>
      <c r="E239" s="38"/>
      <c r="F239" s="203" t="s">
        <v>375</v>
      </c>
      <c r="G239" s="38"/>
      <c r="H239" s="38"/>
      <c r="I239" s="110"/>
      <c r="J239" s="38"/>
      <c r="K239" s="38"/>
      <c r="L239" s="41"/>
      <c r="M239" s="204"/>
      <c r="N239" s="205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133</v>
      </c>
      <c r="AU239" s="19" t="s">
        <v>85</v>
      </c>
    </row>
    <row r="240" spans="1:65" s="13" customFormat="1" ht="11.25">
      <c r="B240" s="206"/>
      <c r="C240" s="207"/>
      <c r="D240" s="202" t="s">
        <v>135</v>
      </c>
      <c r="E240" s="208" t="s">
        <v>19</v>
      </c>
      <c r="F240" s="209" t="s">
        <v>376</v>
      </c>
      <c r="G240" s="207"/>
      <c r="H240" s="210">
        <v>29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135</v>
      </c>
      <c r="AU240" s="216" t="s">
        <v>85</v>
      </c>
      <c r="AV240" s="13" t="s">
        <v>85</v>
      </c>
      <c r="AW240" s="13" t="s">
        <v>35</v>
      </c>
      <c r="AX240" s="13" t="s">
        <v>83</v>
      </c>
      <c r="AY240" s="216" t="s">
        <v>124</v>
      </c>
    </row>
    <row r="241" spans="1:65" s="2" customFormat="1" ht="24" customHeight="1">
      <c r="A241" s="36"/>
      <c r="B241" s="37"/>
      <c r="C241" s="189" t="s">
        <v>377</v>
      </c>
      <c r="D241" s="189" t="s">
        <v>126</v>
      </c>
      <c r="E241" s="190" t="s">
        <v>378</v>
      </c>
      <c r="F241" s="191" t="s">
        <v>379</v>
      </c>
      <c r="G241" s="192" t="s">
        <v>141</v>
      </c>
      <c r="H241" s="193">
        <v>58</v>
      </c>
      <c r="I241" s="194"/>
      <c r="J241" s="195">
        <f>ROUND(I241*H241,2)</f>
        <v>0</v>
      </c>
      <c r="K241" s="191" t="s">
        <v>130</v>
      </c>
      <c r="L241" s="41"/>
      <c r="M241" s="196" t="s">
        <v>19</v>
      </c>
      <c r="N241" s="197" t="s">
        <v>46</v>
      </c>
      <c r="O241" s="66"/>
      <c r="P241" s="198">
        <f>O241*H241</f>
        <v>0</v>
      </c>
      <c r="Q241" s="198">
        <v>4.8999999999999998E-4</v>
      </c>
      <c r="R241" s="198">
        <f>Q241*H241</f>
        <v>2.8420000000000001E-2</v>
      </c>
      <c r="S241" s="198">
        <v>0</v>
      </c>
      <c r="T241" s="199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200" t="s">
        <v>131</v>
      </c>
      <c r="AT241" s="200" t="s">
        <v>126</v>
      </c>
      <c r="AU241" s="200" t="s">
        <v>85</v>
      </c>
      <c r="AY241" s="19" t="s">
        <v>124</v>
      </c>
      <c r="BE241" s="201">
        <f>IF(N241="základní",J241,0)</f>
        <v>0</v>
      </c>
      <c r="BF241" s="201">
        <f>IF(N241="snížená",J241,0)</f>
        <v>0</v>
      </c>
      <c r="BG241" s="201">
        <f>IF(N241="zákl. přenesená",J241,0)</f>
        <v>0</v>
      </c>
      <c r="BH241" s="201">
        <f>IF(N241="sníž. přenesená",J241,0)</f>
        <v>0</v>
      </c>
      <c r="BI241" s="201">
        <f>IF(N241="nulová",J241,0)</f>
        <v>0</v>
      </c>
      <c r="BJ241" s="19" t="s">
        <v>83</v>
      </c>
      <c r="BK241" s="201">
        <f>ROUND(I241*H241,2)</f>
        <v>0</v>
      </c>
      <c r="BL241" s="19" t="s">
        <v>131</v>
      </c>
      <c r="BM241" s="200" t="s">
        <v>380</v>
      </c>
    </row>
    <row r="242" spans="1:65" s="2" customFormat="1" ht="19.5">
      <c r="A242" s="36"/>
      <c r="B242" s="37"/>
      <c r="C242" s="38"/>
      <c r="D242" s="202" t="s">
        <v>133</v>
      </c>
      <c r="E242" s="38"/>
      <c r="F242" s="203" t="s">
        <v>381</v>
      </c>
      <c r="G242" s="38"/>
      <c r="H242" s="38"/>
      <c r="I242" s="110"/>
      <c r="J242" s="38"/>
      <c r="K242" s="38"/>
      <c r="L242" s="41"/>
      <c r="M242" s="204"/>
      <c r="N242" s="205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133</v>
      </c>
      <c r="AU242" s="19" t="s">
        <v>85</v>
      </c>
    </row>
    <row r="243" spans="1:65" s="13" customFormat="1" ht="11.25">
      <c r="B243" s="206"/>
      <c r="C243" s="207"/>
      <c r="D243" s="202" t="s">
        <v>135</v>
      </c>
      <c r="E243" s="208" t="s">
        <v>19</v>
      </c>
      <c r="F243" s="209" t="s">
        <v>382</v>
      </c>
      <c r="G243" s="207"/>
      <c r="H243" s="210">
        <v>58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135</v>
      </c>
      <c r="AU243" s="216" t="s">
        <v>85</v>
      </c>
      <c r="AV243" s="13" t="s">
        <v>85</v>
      </c>
      <c r="AW243" s="13" t="s">
        <v>35</v>
      </c>
      <c r="AX243" s="13" t="s">
        <v>83</v>
      </c>
      <c r="AY243" s="216" t="s">
        <v>124</v>
      </c>
    </row>
    <row r="244" spans="1:65" s="12" customFormat="1" ht="22.9" customHeight="1">
      <c r="B244" s="173"/>
      <c r="C244" s="174"/>
      <c r="D244" s="175" t="s">
        <v>74</v>
      </c>
      <c r="E244" s="187" t="s">
        <v>145</v>
      </c>
      <c r="F244" s="187" t="s">
        <v>383</v>
      </c>
      <c r="G244" s="174"/>
      <c r="H244" s="174"/>
      <c r="I244" s="177"/>
      <c r="J244" s="188">
        <f>BK244</f>
        <v>0</v>
      </c>
      <c r="K244" s="174"/>
      <c r="L244" s="179"/>
      <c r="M244" s="180"/>
      <c r="N244" s="181"/>
      <c r="O244" s="181"/>
      <c r="P244" s="182">
        <f>SUM(P245:P272)</f>
        <v>0</v>
      </c>
      <c r="Q244" s="181"/>
      <c r="R244" s="182">
        <f>SUM(R245:R272)</f>
        <v>1.3428088</v>
      </c>
      <c r="S244" s="181"/>
      <c r="T244" s="183">
        <f>SUM(T245:T272)</f>
        <v>0</v>
      </c>
      <c r="AR244" s="184" t="s">
        <v>83</v>
      </c>
      <c r="AT244" s="185" t="s">
        <v>74</v>
      </c>
      <c r="AU244" s="185" t="s">
        <v>83</v>
      </c>
      <c r="AY244" s="184" t="s">
        <v>124</v>
      </c>
      <c r="BK244" s="186">
        <f>SUM(BK245:BK272)</f>
        <v>0</v>
      </c>
    </row>
    <row r="245" spans="1:65" s="2" customFormat="1" ht="36" customHeight="1">
      <c r="A245" s="36"/>
      <c r="B245" s="37"/>
      <c r="C245" s="189" t="s">
        <v>384</v>
      </c>
      <c r="D245" s="189" t="s">
        <v>126</v>
      </c>
      <c r="E245" s="190" t="s">
        <v>385</v>
      </c>
      <c r="F245" s="191" t="s">
        <v>386</v>
      </c>
      <c r="G245" s="192" t="s">
        <v>129</v>
      </c>
      <c r="H245" s="193">
        <v>5.375</v>
      </c>
      <c r="I245" s="194"/>
      <c r="J245" s="195">
        <f>ROUND(I245*H245,2)</f>
        <v>0</v>
      </c>
      <c r="K245" s="191" t="s">
        <v>19</v>
      </c>
      <c r="L245" s="41"/>
      <c r="M245" s="196" t="s">
        <v>19</v>
      </c>
      <c r="N245" s="197" t="s">
        <v>46</v>
      </c>
      <c r="O245" s="66"/>
      <c r="P245" s="198">
        <f>O245*H245</f>
        <v>0</v>
      </c>
      <c r="Q245" s="198">
        <v>0</v>
      </c>
      <c r="R245" s="198">
        <f>Q245*H245</f>
        <v>0</v>
      </c>
      <c r="S245" s="198">
        <v>0</v>
      </c>
      <c r="T245" s="199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200" t="s">
        <v>131</v>
      </c>
      <c r="AT245" s="200" t="s">
        <v>126</v>
      </c>
      <c r="AU245" s="200" t="s">
        <v>85</v>
      </c>
      <c r="AY245" s="19" t="s">
        <v>124</v>
      </c>
      <c r="BE245" s="201">
        <f>IF(N245="základní",J245,0)</f>
        <v>0</v>
      </c>
      <c r="BF245" s="201">
        <f>IF(N245="snížená",J245,0)</f>
        <v>0</v>
      </c>
      <c r="BG245" s="201">
        <f>IF(N245="zákl. přenesená",J245,0)</f>
        <v>0</v>
      </c>
      <c r="BH245" s="201">
        <f>IF(N245="sníž. přenesená",J245,0)</f>
        <v>0</v>
      </c>
      <c r="BI245" s="201">
        <f>IF(N245="nulová",J245,0)</f>
        <v>0</v>
      </c>
      <c r="BJ245" s="19" t="s">
        <v>83</v>
      </c>
      <c r="BK245" s="201">
        <f>ROUND(I245*H245,2)</f>
        <v>0</v>
      </c>
      <c r="BL245" s="19" t="s">
        <v>131</v>
      </c>
      <c r="BM245" s="200" t="s">
        <v>387</v>
      </c>
    </row>
    <row r="246" spans="1:65" s="2" customFormat="1" ht="19.5">
      <c r="A246" s="36"/>
      <c r="B246" s="37"/>
      <c r="C246" s="38"/>
      <c r="D246" s="202" t="s">
        <v>133</v>
      </c>
      <c r="E246" s="38"/>
      <c r="F246" s="203" t="s">
        <v>388</v>
      </c>
      <c r="G246" s="38"/>
      <c r="H246" s="38"/>
      <c r="I246" s="110"/>
      <c r="J246" s="38"/>
      <c r="K246" s="38"/>
      <c r="L246" s="41"/>
      <c r="M246" s="204"/>
      <c r="N246" s="205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133</v>
      </c>
      <c r="AU246" s="19" t="s">
        <v>85</v>
      </c>
    </row>
    <row r="247" spans="1:65" s="13" customFormat="1" ht="11.25">
      <c r="B247" s="206"/>
      <c r="C247" s="207"/>
      <c r="D247" s="202" t="s">
        <v>135</v>
      </c>
      <c r="E247" s="208" t="s">
        <v>19</v>
      </c>
      <c r="F247" s="209" t="s">
        <v>389</v>
      </c>
      <c r="G247" s="207"/>
      <c r="H247" s="210">
        <v>5.375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135</v>
      </c>
      <c r="AU247" s="216" t="s">
        <v>85</v>
      </c>
      <c r="AV247" s="13" t="s">
        <v>85</v>
      </c>
      <c r="AW247" s="13" t="s">
        <v>35</v>
      </c>
      <c r="AX247" s="13" t="s">
        <v>83</v>
      </c>
      <c r="AY247" s="216" t="s">
        <v>124</v>
      </c>
    </row>
    <row r="248" spans="1:65" s="15" customFormat="1" ht="11.25">
      <c r="B248" s="228"/>
      <c r="C248" s="229"/>
      <c r="D248" s="202" t="s">
        <v>135</v>
      </c>
      <c r="E248" s="230" t="s">
        <v>19</v>
      </c>
      <c r="F248" s="231" t="s">
        <v>390</v>
      </c>
      <c r="G248" s="229"/>
      <c r="H248" s="230" t="s">
        <v>19</v>
      </c>
      <c r="I248" s="232"/>
      <c r="J248" s="229"/>
      <c r="K248" s="229"/>
      <c r="L248" s="233"/>
      <c r="M248" s="234"/>
      <c r="N248" s="235"/>
      <c r="O248" s="235"/>
      <c r="P248" s="235"/>
      <c r="Q248" s="235"/>
      <c r="R248" s="235"/>
      <c r="S248" s="235"/>
      <c r="T248" s="236"/>
      <c r="AT248" s="237" t="s">
        <v>135</v>
      </c>
      <c r="AU248" s="237" t="s">
        <v>85</v>
      </c>
      <c r="AV248" s="15" t="s">
        <v>83</v>
      </c>
      <c r="AW248" s="15" t="s">
        <v>35</v>
      </c>
      <c r="AX248" s="15" t="s">
        <v>75</v>
      </c>
      <c r="AY248" s="237" t="s">
        <v>124</v>
      </c>
    </row>
    <row r="249" spans="1:65" s="15" customFormat="1" ht="11.25">
      <c r="B249" s="228"/>
      <c r="C249" s="229"/>
      <c r="D249" s="202" t="s">
        <v>135</v>
      </c>
      <c r="E249" s="230" t="s">
        <v>19</v>
      </c>
      <c r="F249" s="231" t="s">
        <v>391</v>
      </c>
      <c r="G249" s="229"/>
      <c r="H249" s="230" t="s">
        <v>19</v>
      </c>
      <c r="I249" s="232"/>
      <c r="J249" s="229"/>
      <c r="K249" s="229"/>
      <c r="L249" s="233"/>
      <c r="M249" s="234"/>
      <c r="N249" s="235"/>
      <c r="O249" s="235"/>
      <c r="P249" s="235"/>
      <c r="Q249" s="235"/>
      <c r="R249" s="235"/>
      <c r="S249" s="235"/>
      <c r="T249" s="236"/>
      <c r="AT249" s="237" t="s">
        <v>135</v>
      </c>
      <c r="AU249" s="237" t="s">
        <v>85</v>
      </c>
      <c r="AV249" s="15" t="s">
        <v>83</v>
      </c>
      <c r="AW249" s="15" t="s">
        <v>35</v>
      </c>
      <c r="AX249" s="15" t="s">
        <v>75</v>
      </c>
      <c r="AY249" s="237" t="s">
        <v>124</v>
      </c>
    </row>
    <row r="250" spans="1:65" s="15" customFormat="1" ht="11.25">
      <c r="B250" s="228"/>
      <c r="C250" s="229"/>
      <c r="D250" s="202" t="s">
        <v>135</v>
      </c>
      <c r="E250" s="230" t="s">
        <v>19</v>
      </c>
      <c r="F250" s="231" t="s">
        <v>392</v>
      </c>
      <c r="G250" s="229"/>
      <c r="H250" s="230" t="s">
        <v>19</v>
      </c>
      <c r="I250" s="232"/>
      <c r="J250" s="229"/>
      <c r="K250" s="229"/>
      <c r="L250" s="233"/>
      <c r="M250" s="234"/>
      <c r="N250" s="235"/>
      <c r="O250" s="235"/>
      <c r="P250" s="235"/>
      <c r="Q250" s="235"/>
      <c r="R250" s="235"/>
      <c r="S250" s="235"/>
      <c r="T250" s="236"/>
      <c r="AT250" s="237" t="s">
        <v>135</v>
      </c>
      <c r="AU250" s="237" t="s">
        <v>85</v>
      </c>
      <c r="AV250" s="15" t="s">
        <v>83</v>
      </c>
      <c r="AW250" s="15" t="s">
        <v>35</v>
      </c>
      <c r="AX250" s="15" t="s">
        <v>75</v>
      </c>
      <c r="AY250" s="237" t="s">
        <v>124</v>
      </c>
    </row>
    <row r="251" spans="1:65" s="2" customFormat="1" ht="16.5" customHeight="1">
      <c r="A251" s="36"/>
      <c r="B251" s="37"/>
      <c r="C251" s="249" t="s">
        <v>393</v>
      </c>
      <c r="D251" s="249" t="s">
        <v>311</v>
      </c>
      <c r="E251" s="250" t="s">
        <v>394</v>
      </c>
      <c r="F251" s="251" t="s">
        <v>395</v>
      </c>
      <c r="G251" s="252" t="s">
        <v>396</v>
      </c>
      <c r="H251" s="253">
        <v>43.43</v>
      </c>
      <c r="I251" s="254"/>
      <c r="J251" s="255">
        <f>ROUND(I251*H251,2)</f>
        <v>0</v>
      </c>
      <c r="K251" s="251" t="s">
        <v>19</v>
      </c>
      <c r="L251" s="256"/>
      <c r="M251" s="257" t="s">
        <v>19</v>
      </c>
      <c r="N251" s="258" t="s">
        <v>46</v>
      </c>
      <c r="O251" s="66"/>
      <c r="P251" s="198">
        <f>O251*H251</f>
        <v>0</v>
      </c>
      <c r="Q251" s="198">
        <v>2.87E-2</v>
      </c>
      <c r="R251" s="198">
        <f>Q251*H251</f>
        <v>1.2464409999999999</v>
      </c>
      <c r="S251" s="198">
        <v>0</v>
      </c>
      <c r="T251" s="199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200" t="s">
        <v>176</v>
      </c>
      <c r="AT251" s="200" t="s">
        <v>311</v>
      </c>
      <c r="AU251" s="200" t="s">
        <v>85</v>
      </c>
      <c r="AY251" s="19" t="s">
        <v>124</v>
      </c>
      <c r="BE251" s="201">
        <f>IF(N251="základní",J251,0)</f>
        <v>0</v>
      </c>
      <c r="BF251" s="201">
        <f>IF(N251="snížená",J251,0)</f>
        <v>0</v>
      </c>
      <c r="BG251" s="201">
        <f>IF(N251="zákl. přenesená",J251,0)</f>
        <v>0</v>
      </c>
      <c r="BH251" s="201">
        <f>IF(N251="sníž. přenesená",J251,0)</f>
        <v>0</v>
      </c>
      <c r="BI251" s="201">
        <f>IF(N251="nulová",J251,0)</f>
        <v>0</v>
      </c>
      <c r="BJ251" s="19" t="s">
        <v>83</v>
      </c>
      <c r="BK251" s="201">
        <f>ROUND(I251*H251,2)</f>
        <v>0</v>
      </c>
      <c r="BL251" s="19" t="s">
        <v>131</v>
      </c>
      <c r="BM251" s="200" t="s">
        <v>397</v>
      </c>
    </row>
    <row r="252" spans="1:65" s="2" customFormat="1" ht="11.25">
      <c r="A252" s="36"/>
      <c r="B252" s="37"/>
      <c r="C252" s="38"/>
      <c r="D252" s="202" t="s">
        <v>133</v>
      </c>
      <c r="E252" s="38"/>
      <c r="F252" s="203" t="s">
        <v>398</v>
      </c>
      <c r="G252" s="38"/>
      <c r="H252" s="38"/>
      <c r="I252" s="110"/>
      <c r="J252" s="38"/>
      <c r="K252" s="38"/>
      <c r="L252" s="41"/>
      <c r="M252" s="204"/>
      <c r="N252" s="205"/>
      <c r="O252" s="66"/>
      <c r="P252" s="66"/>
      <c r="Q252" s="66"/>
      <c r="R252" s="66"/>
      <c r="S252" s="66"/>
      <c r="T252" s="6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9" t="s">
        <v>133</v>
      </c>
      <c r="AU252" s="19" t="s">
        <v>85</v>
      </c>
    </row>
    <row r="253" spans="1:65" s="13" customFormat="1" ht="11.25">
      <c r="B253" s="206"/>
      <c r="C253" s="207"/>
      <c r="D253" s="202" t="s">
        <v>135</v>
      </c>
      <c r="E253" s="208" t="s">
        <v>19</v>
      </c>
      <c r="F253" s="209" t="s">
        <v>399</v>
      </c>
      <c r="G253" s="207"/>
      <c r="H253" s="210">
        <v>43.43</v>
      </c>
      <c r="I253" s="211"/>
      <c r="J253" s="207"/>
      <c r="K253" s="207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135</v>
      </c>
      <c r="AU253" s="216" t="s">
        <v>85</v>
      </c>
      <c r="AV253" s="13" t="s">
        <v>85</v>
      </c>
      <c r="AW253" s="13" t="s">
        <v>35</v>
      </c>
      <c r="AX253" s="13" t="s">
        <v>83</v>
      </c>
      <c r="AY253" s="216" t="s">
        <v>124</v>
      </c>
    </row>
    <row r="254" spans="1:65" s="2" customFormat="1" ht="16.5" customHeight="1">
      <c r="A254" s="36"/>
      <c r="B254" s="37"/>
      <c r="C254" s="189" t="s">
        <v>400</v>
      </c>
      <c r="D254" s="189" t="s">
        <v>126</v>
      </c>
      <c r="E254" s="190" t="s">
        <v>401</v>
      </c>
      <c r="F254" s="191" t="s">
        <v>402</v>
      </c>
      <c r="G254" s="192" t="s">
        <v>129</v>
      </c>
      <c r="H254" s="193">
        <v>3.15</v>
      </c>
      <c r="I254" s="194"/>
      <c r="J254" s="195">
        <f>ROUND(I254*H254,2)</f>
        <v>0</v>
      </c>
      <c r="K254" s="191" t="s">
        <v>130</v>
      </c>
      <c r="L254" s="41"/>
      <c r="M254" s="196" t="s">
        <v>19</v>
      </c>
      <c r="N254" s="197" t="s">
        <v>46</v>
      </c>
      <c r="O254" s="66"/>
      <c r="P254" s="198">
        <f>O254*H254</f>
        <v>0</v>
      </c>
      <c r="Q254" s="198">
        <v>7.26E-3</v>
      </c>
      <c r="R254" s="198">
        <f>Q254*H254</f>
        <v>2.2869E-2</v>
      </c>
      <c r="S254" s="198">
        <v>0</v>
      </c>
      <c r="T254" s="199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200" t="s">
        <v>131</v>
      </c>
      <c r="AT254" s="200" t="s">
        <v>126</v>
      </c>
      <c r="AU254" s="200" t="s">
        <v>85</v>
      </c>
      <c r="AY254" s="19" t="s">
        <v>124</v>
      </c>
      <c r="BE254" s="201">
        <f>IF(N254="základní",J254,0)</f>
        <v>0</v>
      </c>
      <c r="BF254" s="201">
        <f>IF(N254="snížená",J254,0)</f>
        <v>0</v>
      </c>
      <c r="BG254" s="201">
        <f>IF(N254="zákl. přenesená",J254,0)</f>
        <v>0</v>
      </c>
      <c r="BH254" s="201">
        <f>IF(N254="sníž. přenesená",J254,0)</f>
        <v>0</v>
      </c>
      <c r="BI254" s="201">
        <f>IF(N254="nulová",J254,0)</f>
        <v>0</v>
      </c>
      <c r="BJ254" s="19" t="s">
        <v>83</v>
      </c>
      <c r="BK254" s="201">
        <f>ROUND(I254*H254,2)</f>
        <v>0</v>
      </c>
      <c r="BL254" s="19" t="s">
        <v>131</v>
      </c>
      <c r="BM254" s="200" t="s">
        <v>403</v>
      </c>
    </row>
    <row r="255" spans="1:65" s="2" customFormat="1" ht="48.75">
      <c r="A255" s="36"/>
      <c r="B255" s="37"/>
      <c r="C255" s="38"/>
      <c r="D255" s="202" t="s">
        <v>133</v>
      </c>
      <c r="E255" s="38"/>
      <c r="F255" s="203" t="s">
        <v>404</v>
      </c>
      <c r="G255" s="38"/>
      <c r="H255" s="38"/>
      <c r="I255" s="110"/>
      <c r="J255" s="38"/>
      <c r="K255" s="38"/>
      <c r="L255" s="41"/>
      <c r="M255" s="204"/>
      <c r="N255" s="205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133</v>
      </c>
      <c r="AU255" s="19" t="s">
        <v>85</v>
      </c>
    </row>
    <row r="256" spans="1:65" s="13" customFormat="1" ht="11.25">
      <c r="B256" s="206"/>
      <c r="C256" s="207"/>
      <c r="D256" s="202" t="s">
        <v>135</v>
      </c>
      <c r="E256" s="208" t="s">
        <v>19</v>
      </c>
      <c r="F256" s="209" t="s">
        <v>405</v>
      </c>
      <c r="G256" s="207"/>
      <c r="H256" s="210">
        <v>2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135</v>
      </c>
      <c r="AU256" s="216" t="s">
        <v>85</v>
      </c>
      <c r="AV256" s="13" t="s">
        <v>85</v>
      </c>
      <c r="AW256" s="13" t="s">
        <v>35</v>
      </c>
      <c r="AX256" s="13" t="s">
        <v>75</v>
      </c>
      <c r="AY256" s="216" t="s">
        <v>124</v>
      </c>
    </row>
    <row r="257" spans="1:65" s="13" customFormat="1" ht="11.25">
      <c r="B257" s="206"/>
      <c r="C257" s="207"/>
      <c r="D257" s="202" t="s">
        <v>135</v>
      </c>
      <c r="E257" s="208" t="s">
        <v>19</v>
      </c>
      <c r="F257" s="209" t="s">
        <v>406</v>
      </c>
      <c r="G257" s="207"/>
      <c r="H257" s="210">
        <v>1.1499999999999999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135</v>
      </c>
      <c r="AU257" s="216" t="s">
        <v>85</v>
      </c>
      <c r="AV257" s="13" t="s">
        <v>85</v>
      </c>
      <c r="AW257" s="13" t="s">
        <v>35</v>
      </c>
      <c r="AX257" s="13" t="s">
        <v>75</v>
      </c>
      <c r="AY257" s="216" t="s">
        <v>124</v>
      </c>
    </row>
    <row r="258" spans="1:65" s="14" customFormat="1" ht="11.25">
      <c r="B258" s="217"/>
      <c r="C258" s="218"/>
      <c r="D258" s="202" t="s">
        <v>135</v>
      </c>
      <c r="E258" s="219" t="s">
        <v>19</v>
      </c>
      <c r="F258" s="220" t="s">
        <v>138</v>
      </c>
      <c r="G258" s="218"/>
      <c r="H258" s="221">
        <v>3.15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135</v>
      </c>
      <c r="AU258" s="227" t="s">
        <v>85</v>
      </c>
      <c r="AV258" s="14" t="s">
        <v>131</v>
      </c>
      <c r="AW258" s="14" t="s">
        <v>35</v>
      </c>
      <c r="AX258" s="14" t="s">
        <v>83</v>
      </c>
      <c r="AY258" s="227" t="s">
        <v>124</v>
      </c>
    </row>
    <row r="259" spans="1:65" s="2" customFormat="1" ht="24" customHeight="1">
      <c r="A259" s="36"/>
      <c r="B259" s="37"/>
      <c r="C259" s="189" t="s">
        <v>407</v>
      </c>
      <c r="D259" s="189" t="s">
        <v>126</v>
      </c>
      <c r="E259" s="190" t="s">
        <v>408</v>
      </c>
      <c r="F259" s="191" t="s">
        <v>409</v>
      </c>
      <c r="G259" s="192" t="s">
        <v>129</v>
      </c>
      <c r="H259" s="193">
        <v>3.15</v>
      </c>
      <c r="I259" s="194"/>
      <c r="J259" s="195">
        <f>ROUND(I259*H259,2)</f>
        <v>0</v>
      </c>
      <c r="K259" s="191" t="s">
        <v>130</v>
      </c>
      <c r="L259" s="41"/>
      <c r="M259" s="196" t="s">
        <v>19</v>
      </c>
      <c r="N259" s="197" t="s">
        <v>46</v>
      </c>
      <c r="O259" s="66"/>
      <c r="P259" s="198">
        <f>O259*H259</f>
        <v>0</v>
      </c>
      <c r="Q259" s="198">
        <v>8.5999999999999998E-4</v>
      </c>
      <c r="R259" s="198">
        <f>Q259*H259</f>
        <v>2.709E-3</v>
      </c>
      <c r="S259" s="198">
        <v>0</v>
      </c>
      <c r="T259" s="199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200" t="s">
        <v>131</v>
      </c>
      <c r="AT259" s="200" t="s">
        <v>126</v>
      </c>
      <c r="AU259" s="200" t="s">
        <v>85</v>
      </c>
      <c r="AY259" s="19" t="s">
        <v>124</v>
      </c>
      <c r="BE259" s="201">
        <f>IF(N259="základní",J259,0)</f>
        <v>0</v>
      </c>
      <c r="BF259" s="201">
        <f>IF(N259="snížená",J259,0)</f>
        <v>0</v>
      </c>
      <c r="BG259" s="201">
        <f>IF(N259="zákl. přenesená",J259,0)</f>
        <v>0</v>
      </c>
      <c r="BH259" s="201">
        <f>IF(N259="sníž. přenesená",J259,0)</f>
        <v>0</v>
      </c>
      <c r="BI259" s="201">
        <f>IF(N259="nulová",J259,0)</f>
        <v>0</v>
      </c>
      <c r="BJ259" s="19" t="s">
        <v>83</v>
      </c>
      <c r="BK259" s="201">
        <f>ROUND(I259*H259,2)</f>
        <v>0</v>
      </c>
      <c r="BL259" s="19" t="s">
        <v>131</v>
      </c>
      <c r="BM259" s="200" t="s">
        <v>410</v>
      </c>
    </row>
    <row r="260" spans="1:65" s="2" customFormat="1" ht="48.75">
      <c r="A260" s="36"/>
      <c r="B260" s="37"/>
      <c r="C260" s="38"/>
      <c r="D260" s="202" t="s">
        <v>133</v>
      </c>
      <c r="E260" s="38"/>
      <c r="F260" s="203" t="s">
        <v>411</v>
      </c>
      <c r="G260" s="38"/>
      <c r="H260" s="38"/>
      <c r="I260" s="110"/>
      <c r="J260" s="38"/>
      <c r="K260" s="38"/>
      <c r="L260" s="41"/>
      <c r="M260" s="204"/>
      <c r="N260" s="205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133</v>
      </c>
      <c r="AU260" s="19" t="s">
        <v>85</v>
      </c>
    </row>
    <row r="261" spans="1:65" s="13" customFormat="1" ht="11.25">
      <c r="B261" s="206"/>
      <c r="C261" s="207"/>
      <c r="D261" s="202" t="s">
        <v>135</v>
      </c>
      <c r="E261" s="208" t="s">
        <v>19</v>
      </c>
      <c r="F261" s="209" t="s">
        <v>412</v>
      </c>
      <c r="G261" s="207"/>
      <c r="H261" s="210">
        <v>3.15</v>
      </c>
      <c r="I261" s="211"/>
      <c r="J261" s="207"/>
      <c r="K261" s="207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135</v>
      </c>
      <c r="AU261" s="216" t="s">
        <v>85</v>
      </c>
      <c r="AV261" s="13" t="s">
        <v>85</v>
      </c>
      <c r="AW261" s="13" t="s">
        <v>35</v>
      </c>
      <c r="AX261" s="13" t="s">
        <v>83</v>
      </c>
      <c r="AY261" s="216" t="s">
        <v>124</v>
      </c>
    </row>
    <row r="262" spans="1:65" s="2" customFormat="1" ht="24" customHeight="1">
      <c r="A262" s="36"/>
      <c r="B262" s="37"/>
      <c r="C262" s="189" t="s">
        <v>413</v>
      </c>
      <c r="D262" s="189" t="s">
        <v>126</v>
      </c>
      <c r="E262" s="190" t="s">
        <v>414</v>
      </c>
      <c r="F262" s="191" t="s">
        <v>415</v>
      </c>
      <c r="G262" s="192" t="s">
        <v>159</v>
      </c>
      <c r="H262" s="193">
        <v>0.873</v>
      </c>
      <c r="I262" s="194"/>
      <c r="J262" s="195">
        <f>ROUND(I262*H262,2)</f>
        <v>0</v>
      </c>
      <c r="K262" s="191" t="s">
        <v>130</v>
      </c>
      <c r="L262" s="41"/>
      <c r="M262" s="196" t="s">
        <v>19</v>
      </c>
      <c r="N262" s="197" t="s">
        <v>46</v>
      </c>
      <c r="O262" s="66"/>
      <c r="P262" s="198">
        <f>O262*H262</f>
        <v>0</v>
      </c>
      <c r="Q262" s="198">
        <v>0</v>
      </c>
      <c r="R262" s="198">
        <f>Q262*H262</f>
        <v>0</v>
      </c>
      <c r="S262" s="198">
        <v>0</v>
      </c>
      <c r="T262" s="199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200" t="s">
        <v>131</v>
      </c>
      <c r="AT262" s="200" t="s">
        <v>126</v>
      </c>
      <c r="AU262" s="200" t="s">
        <v>85</v>
      </c>
      <c r="AY262" s="19" t="s">
        <v>124</v>
      </c>
      <c r="BE262" s="201">
        <f>IF(N262="základní",J262,0)</f>
        <v>0</v>
      </c>
      <c r="BF262" s="201">
        <f>IF(N262="snížená",J262,0)</f>
        <v>0</v>
      </c>
      <c r="BG262" s="201">
        <f>IF(N262="zákl. přenesená",J262,0)</f>
        <v>0</v>
      </c>
      <c r="BH262" s="201">
        <f>IF(N262="sníž. přenesená",J262,0)</f>
        <v>0</v>
      </c>
      <c r="BI262" s="201">
        <f>IF(N262="nulová",J262,0)</f>
        <v>0</v>
      </c>
      <c r="BJ262" s="19" t="s">
        <v>83</v>
      </c>
      <c r="BK262" s="201">
        <f>ROUND(I262*H262,2)</f>
        <v>0</v>
      </c>
      <c r="BL262" s="19" t="s">
        <v>131</v>
      </c>
      <c r="BM262" s="200" t="s">
        <v>416</v>
      </c>
    </row>
    <row r="263" spans="1:65" s="2" customFormat="1" ht="19.5">
      <c r="A263" s="36"/>
      <c r="B263" s="37"/>
      <c r="C263" s="38"/>
      <c r="D263" s="202" t="s">
        <v>133</v>
      </c>
      <c r="E263" s="38"/>
      <c r="F263" s="203" t="s">
        <v>417</v>
      </c>
      <c r="G263" s="38"/>
      <c r="H263" s="38"/>
      <c r="I263" s="110"/>
      <c r="J263" s="38"/>
      <c r="K263" s="38"/>
      <c r="L263" s="41"/>
      <c r="M263" s="204"/>
      <c r="N263" s="205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133</v>
      </c>
      <c r="AU263" s="19" t="s">
        <v>85</v>
      </c>
    </row>
    <row r="264" spans="1:65" s="15" customFormat="1" ht="11.25">
      <c r="B264" s="228"/>
      <c r="C264" s="229"/>
      <c r="D264" s="202" t="s">
        <v>135</v>
      </c>
      <c r="E264" s="230" t="s">
        <v>19</v>
      </c>
      <c r="F264" s="231" t="s">
        <v>418</v>
      </c>
      <c r="G264" s="229"/>
      <c r="H264" s="230" t="s">
        <v>19</v>
      </c>
      <c r="I264" s="232"/>
      <c r="J264" s="229"/>
      <c r="K264" s="229"/>
      <c r="L264" s="233"/>
      <c r="M264" s="234"/>
      <c r="N264" s="235"/>
      <c r="O264" s="235"/>
      <c r="P264" s="235"/>
      <c r="Q264" s="235"/>
      <c r="R264" s="235"/>
      <c r="S264" s="235"/>
      <c r="T264" s="236"/>
      <c r="AT264" s="237" t="s">
        <v>135</v>
      </c>
      <c r="AU264" s="237" t="s">
        <v>85</v>
      </c>
      <c r="AV264" s="15" t="s">
        <v>83</v>
      </c>
      <c r="AW264" s="15" t="s">
        <v>35</v>
      </c>
      <c r="AX264" s="15" t="s">
        <v>75</v>
      </c>
      <c r="AY264" s="237" t="s">
        <v>124</v>
      </c>
    </row>
    <row r="265" spans="1:65" s="13" customFormat="1" ht="11.25">
      <c r="B265" s="206"/>
      <c r="C265" s="207"/>
      <c r="D265" s="202" t="s">
        <v>135</v>
      </c>
      <c r="E265" s="208" t="s">
        <v>19</v>
      </c>
      <c r="F265" s="209" t="s">
        <v>419</v>
      </c>
      <c r="G265" s="207"/>
      <c r="H265" s="210">
        <v>0.873</v>
      </c>
      <c r="I265" s="211"/>
      <c r="J265" s="207"/>
      <c r="K265" s="207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135</v>
      </c>
      <c r="AU265" s="216" t="s">
        <v>85</v>
      </c>
      <c r="AV265" s="13" t="s">
        <v>85</v>
      </c>
      <c r="AW265" s="13" t="s">
        <v>35</v>
      </c>
      <c r="AX265" s="13" t="s">
        <v>83</v>
      </c>
      <c r="AY265" s="216" t="s">
        <v>124</v>
      </c>
    </row>
    <row r="266" spans="1:65" s="2" customFormat="1" ht="24" customHeight="1">
      <c r="A266" s="36"/>
      <c r="B266" s="37"/>
      <c r="C266" s="189" t="s">
        <v>420</v>
      </c>
      <c r="D266" s="189" t="s">
        <v>126</v>
      </c>
      <c r="E266" s="190" t="s">
        <v>421</v>
      </c>
      <c r="F266" s="191" t="s">
        <v>422</v>
      </c>
      <c r="G266" s="192" t="s">
        <v>314</v>
      </c>
      <c r="H266" s="193">
        <v>5.8999999999999997E-2</v>
      </c>
      <c r="I266" s="194"/>
      <c r="J266" s="195">
        <f>ROUND(I266*H266,2)</f>
        <v>0</v>
      </c>
      <c r="K266" s="191" t="s">
        <v>130</v>
      </c>
      <c r="L266" s="41"/>
      <c r="M266" s="196" t="s">
        <v>19</v>
      </c>
      <c r="N266" s="197" t="s">
        <v>46</v>
      </c>
      <c r="O266" s="66"/>
      <c r="P266" s="198">
        <f>O266*H266</f>
        <v>0</v>
      </c>
      <c r="Q266" s="198">
        <v>1.0538799999999999</v>
      </c>
      <c r="R266" s="198">
        <f>Q266*H266</f>
        <v>6.2178919999999992E-2</v>
      </c>
      <c r="S266" s="198">
        <v>0</v>
      </c>
      <c r="T266" s="199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200" t="s">
        <v>131</v>
      </c>
      <c r="AT266" s="200" t="s">
        <v>126</v>
      </c>
      <c r="AU266" s="200" t="s">
        <v>85</v>
      </c>
      <c r="AY266" s="19" t="s">
        <v>124</v>
      </c>
      <c r="BE266" s="201">
        <f>IF(N266="základní",J266,0)</f>
        <v>0</v>
      </c>
      <c r="BF266" s="201">
        <f>IF(N266="snížená",J266,0)</f>
        <v>0</v>
      </c>
      <c r="BG266" s="201">
        <f>IF(N266="zákl. přenesená",J266,0)</f>
        <v>0</v>
      </c>
      <c r="BH266" s="201">
        <f>IF(N266="sníž. přenesená",J266,0)</f>
        <v>0</v>
      </c>
      <c r="BI266" s="201">
        <f>IF(N266="nulová",J266,0)</f>
        <v>0</v>
      </c>
      <c r="BJ266" s="19" t="s">
        <v>83</v>
      </c>
      <c r="BK266" s="201">
        <f>ROUND(I266*H266,2)</f>
        <v>0</v>
      </c>
      <c r="BL266" s="19" t="s">
        <v>131</v>
      </c>
      <c r="BM266" s="200" t="s">
        <v>423</v>
      </c>
    </row>
    <row r="267" spans="1:65" s="2" customFormat="1" ht="19.5">
      <c r="A267" s="36"/>
      <c r="B267" s="37"/>
      <c r="C267" s="38"/>
      <c r="D267" s="202" t="s">
        <v>133</v>
      </c>
      <c r="E267" s="38"/>
      <c r="F267" s="203" t="s">
        <v>424</v>
      </c>
      <c r="G267" s="38"/>
      <c r="H267" s="38"/>
      <c r="I267" s="110"/>
      <c r="J267" s="38"/>
      <c r="K267" s="38"/>
      <c r="L267" s="41"/>
      <c r="M267" s="204"/>
      <c r="N267" s="205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133</v>
      </c>
      <c r="AU267" s="19" t="s">
        <v>85</v>
      </c>
    </row>
    <row r="268" spans="1:65" s="13" customFormat="1" ht="11.25">
      <c r="B268" s="206"/>
      <c r="C268" s="207"/>
      <c r="D268" s="202" t="s">
        <v>135</v>
      </c>
      <c r="E268" s="208" t="s">
        <v>19</v>
      </c>
      <c r="F268" s="209" t="s">
        <v>425</v>
      </c>
      <c r="G268" s="207"/>
      <c r="H268" s="210">
        <v>5.8999999999999997E-2</v>
      </c>
      <c r="I268" s="211"/>
      <c r="J268" s="207"/>
      <c r="K268" s="207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135</v>
      </c>
      <c r="AU268" s="216" t="s">
        <v>85</v>
      </c>
      <c r="AV268" s="13" t="s">
        <v>85</v>
      </c>
      <c r="AW268" s="13" t="s">
        <v>35</v>
      </c>
      <c r="AX268" s="13" t="s">
        <v>83</v>
      </c>
      <c r="AY268" s="216" t="s">
        <v>124</v>
      </c>
    </row>
    <row r="269" spans="1:65" s="2" customFormat="1" ht="16.5" customHeight="1">
      <c r="A269" s="36"/>
      <c r="B269" s="37"/>
      <c r="C269" s="189" t="s">
        <v>426</v>
      </c>
      <c r="D269" s="189" t="s">
        <v>126</v>
      </c>
      <c r="E269" s="190" t="s">
        <v>427</v>
      </c>
      <c r="F269" s="191" t="s">
        <v>428</v>
      </c>
      <c r="G269" s="192" t="s">
        <v>314</v>
      </c>
      <c r="H269" s="193">
        <v>8.0000000000000002E-3</v>
      </c>
      <c r="I269" s="194"/>
      <c r="J269" s="195">
        <f>ROUND(I269*H269,2)</f>
        <v>0</v>
      </c>
      <c r="K269" s="191" t="s">
        <v>130</v>
      </c>
      <c r="L269" s="41"/>
      <c r="M269" s="196" t="s">
        <v>19</v>
      </c>
      <c r="N269" s="197" t="s">
        <v>46</v>
      </c>
      <c r="O269" s="66"/>
      <c r="P269" s="198">
        <f>O269*H269</f>
        <v>0</v>
      </c>
      <c r="Q269" s="198">
        <v>1.07636</v>
      </c>
      <c r="R269" s="198">
        <f>Q269*H269</f>
        <v>8.6108799999999996E-3</v>
      </c>
      <c r="S269" s="198">
        <v>0</v>
      </c>
      <c r="T269" s="199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200" t="s">
        <v>131</v>
      </c>
      <c r="AT269" s="200" t="s">
        <v>126</v>
      </c>
      <c r="AU269" s="200" t="s">
        <v>85</v>
      </c>
      <c r="AY269" s="19" t="s">
        <v>124</v>
      </c>
      <c r="BE269" s="201">
        <f>IF(N269="základní",J269,0)</f>
        <v>0</v>
      </c>
      <c r="BF269" s="201">
        <f>IF(N269="snížená",J269,0)</f>
        <v>0</v>
      </c>
      <c r="BG269" s="201">
        <f>IF(N269="zákl. přenesená",J269,0)</f>
        <v>0</v>
      </c>
      <c r="BH269" s="201">
        <f>IF(N269="sníž. přenesená",J269,0)</f>
        <v>0</v>
      </c>
      <c r="BI269" s="201">
        <f>IF(N269="nulová",J269,0)</f>
        <v>0</v>
      </c>
      <c r="BJ269" s="19" t="s">
        <v>83</v>
      </c>
      <c r="BK269" s="201">
        <f>ROUND(I269*H269,2)</f>
        <v>0</v>
      </c>
      <c r="BL269" s="19" t="s">
        <v>131</v>
      </c>
      <c r="BM269" s="200" t="s">
        <v>429</v>
      </c>
    </row>
    <row r="270" spans="1:65" s="2" customFormat="1" ht="11.25">
      <c r="A270" s="36"/>
      <c r="B270" s="37"/>
      <c r="C270" s="38"/>
      <c r="D270" s="202" t="s">
        <v>133</v>
      </c>
      <c r="E270" s="38"/>
      <c r="F270" s="203" t="s">
        <v>430</v>
      </c>
      <c r="G270" s="38"/>
      <c r="H270" s="38"/>
      <c r="I270" s="110"/>
      <c r="J270" s="38"/>
      <c r="K270" s="38"/>
      <c r="L270" s="41"/>
      <c r="M270" s="204"/>
      <c r="N270" s="205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133</v>
      </c>
      <c r="AU270" s="19" t="s">
        <v>85</v>
      </c>
    </row>
    <row r="271" spans="1:65" s="13" customFormat="1" ht="11.25">
      <c r="B271" s="206"/>
      <c r="C271" s="207"/>
      <c r="D271" s="202" t="s">
        <v>135</v>
      </c>
      <c r="E271" s="208" t="s">
        <v>19</v>
      </c>
      <c r="F271" s="209" t="s">
        <v>431</v>
      </c>
      <c r="G271" s="207"/>
      <c r="H271" s="210">
        <v>8.0000000000000002E-3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135</v>
      </c>
      <c r="AU271" s="216" t="s">
        <v>85</v>
      </c>
      <c r="AV271" s="13" t="s">
        <v>85</v>
      </c>
      <c r="AW271" s="13" t="s">
        <v>35</v>
      </c>
      <c r="AX271" s="13" t="s">
        <v>83</v>
      </c>
      <c r="AY271" s="216" t="s">
        <v>124</v>
      </c>
    </row>
    <row r="272" spans="1:65" s="15" customFormat="1" ht="11.25">
      <c r="B272" s="228"/>
      <c r="C272" s="229"/>
      <c r="D272" s="202" t="s">
        <v>135</v>
      </c>
      <c r="E272" s="230" t="s">
        <v>19</v>
      </c>
      <c r="F272" s="231" t="s">
        <v>432</v>
      </c>
      <c r="G272" s="229"/>
      <c r="H272" s="230" t="s">
        <v>19</v>
      </c>
      <c r="I272" s="232"/>
      <c r="J272" s="229"/>
      <c r="K272" s="229"/>
      <c r="L272" s="233"/>
      <c r="M272" s="234"/>
      <c r="N272" s="235"/>
      <c r="O272" s="235"/>
      <c r="P272" s="235"/>
      <c r="Q272" s="235"/>
      <c r="R272" s="235"/>
      <c r="S272" s="235"/>
      <c r="T272" s="236"/>
      <c r="AT272" s="237" t="s">
        <v>135</v>
      </c>
      <c r="AU272" s="237" t="s">
        <v>85</v>
      </c>
      <c r="AV272" s="15" t="s">
        <v>83</v>
      </c>
      <c r="AW272" s="15" t="s">
        <v>35</v>
      </c>
      <c r="AX272" s="15" t="s">
        <v>75</v>
      </c>
      <c r="AY272" s="237" t="s">
        <v>124</v>
      </c>
    </row>
    <row r="273" spans="1:65" s="12" customFormat="1" ht="22.9" customHeight="1">
      <c r="B273" s="173"/>
      <c r="C273" s="174"/>
      <c r="D273" s="175" t="s">
        <v>74</v>
      </c>
      <c r="E273" s="187" t="s">
        <v>131</v>
      </c>
      <c r="F273" s="187" t="s">
        <v>433</v>
      </c>
      <c r="G273" s="174"/>
      <c r="H273" s="174"/>
      <c r="I273" s="177"/>
      <c r="J273" s="188">
        <f>BK273</f>
        <v>0</v>
      </c>
      <c r="K273" s="174"/>
      <c r="L273" s="179"/>
      <c r="M273" s="180"/>
      <c r="N273" s="181"/>
      <c r="O273" s="181"/>
      <c r="P273" s="182">
        <f>SUM(P274:P300)</f>
        <v>0</v>
      </c>
      <c r="Q273" s="181"/>
      <c r="R273" s="182">
        <f>SUM(R274:R300)</f>
        <v>11.898507</v>
      </c>
      <c r="S273" s="181"/>
      <c r="T273" s="183">
        <f>SUM(T274:T300)</f>
        <v>0</v>
      </c>
      <c r="AR273" s="184" t="s">
        <v>83</v>
      </c>
      <c r="AT273" s="185" t="s">
        <v>74</v>
      </c>
      <c r="AU273" s="185" t="s">
        <v>83</v>
      </c>
      <c r="AY273" s="184" t="s">
        <v>124</v>
      </c>
      <c r="BK273" s="186">
        <f>SUM(BK274:BK300)</f>
        <v>0</v>
      </c>
    </row>
    <row r="274" spans="1:65" s="2" customFormat="1" ht="24" customHeight="1">
      <c r="A274" s="36"/>
      <c r="B274" s="37"/>
      <c r="C274" s="189" t="s">
        <v>434</v>
      </c>
      <c r="D274" s="189" t="s">
        <v>126</v>
      </c>
      <c r="E274" s="190" t="s">
        <v>435</v>
      </c>
      <c r="F274" s="191" t="s">
        <v>436</v>
      </c>
      <c r="G274" s="192" t="s">
        <v>129</v>
      </c>
      <c r="H274" s="193">
        <v>9</v>
      </c>
      <c r="I274" s="194"/>
      <c r="J274" s="195">
        <f>ROUND(I274*H274,2)</f>
        <v>0</v>
      </c>
      <c r="K274" s="191" t="s">
        <v>130</v>
      </c>
      <c r="L274" s="41"/>
      <c r="M274" s="196" t="s">
        <v>19</v>
      </c>
      <c r="N274" s="197" t="s">
        <v>46</v>
      </c>
      <c r="O274" s="66"/>
      <c r="P274" s="198">
        <f>O274*H274</f>
        <v>0</v>
      </c>
      <c r="Q274" s="198">
        <v>0</v>
      </c>
      <c r="R274" s="198">
        <f>Q274*H274</f>
        <v>0</v>
      </c>
      <c r="S274" s="198">
        <v>0</v>
      </c>
      <c r="T274" s="199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200" t="s">
        <v>131</v>
      </c>
      <c r="AT274" s="200" t="s">
        <v>126</v>
      </c>
      <c r="AU274" s="200" t="s">
        <v>85</v>
      </c>
      <c r="AY274" s="19" t="s">
        <v>124</v>
      </c>
      <c r="BE274" s="201">
        <f>IF(N274="základní",J274,0)</f>
        <v>0</v>
      </c>
      <c r="BF274" s="201">
        <f>IF(N274="snížená",J274,0)</f>
        <v>0</v>
      </c>
      <c r="BG274" s="201">
        <f>IF(N274="zákl. přenesená",J274,0)</f>
        <v>0</v>
      </c>
      <c r="BH274" s="201">
        <f>IF(N274="sníž. přenesená",J274,0)</f>
        <v>0</v>
      </c>
      <c r="BI274" s="201">
        <f>IF(N274="nulová",J274,0)</f>
        <v>0</v>
      </c>
      <c r="BJ274" s="19" t="s">
        <v>83</v>
      </c>
      <c r="BK274" s="201">
        <f>ROUND(I274*H274,2)</f>
        <v>0</v>
      </c>
      <c r="BL274" s="19" t="s">
        <v>131</v>
      </c>
      <c r="BM274" s="200" t="s">
        <v>437</v>
      </c>
    </row>
    <row r="275" spans="1:65" s="2" customFormat="1" ht="19.5">
      <c r="A275" s="36"/>
      <c r="B275" s="37"/>
      <c r="C275" s="38"/>
      <c r="D275" s="202" t="s">
        <v>133</v>
      </c>
      <c r="E275" s="38"/>
      <c r="F275" s="203" t="s">
        <v>438</v>
      </c>
      <c r="G275" s="38"/>
      <c r="H275" s="38"/>
      <c r="I275" s="110"/>
      <c r="J275" s="38"/>
      <c r="K275" s="38"/>
      <c r="L275" s="41"/>
      <c r="M275" s="204"/>
      <c r="N275" s="205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133</v>
      </c>
      <c r="AU275" s="19" t="s">
        <v>85</v>
      </c>
    </row>
    <row r="276" spans="1:65" s="13" customFormat="1" ht="11.25">
      <c r="B276" s="206"/>
      <c r="C276" s="207"/>
      <c r="D276" s="202" t="s">
        <v>135</v>
      </c>
      <c r="E276" s="208" t="s">
        <v>19</v>
      </c>
      <c r="F276" s="209" t="s">
        <v>439</v>
      </c>
      <c r="G276" s="207"/>
      <c r="H276" s="210">
        <v>9</v>
      </c>
      <c r="I276" s="211"/>
      <c r="J276" s="207"/>
      <c r="K276" s="207"/>
      <c r="L276" s="212"/>
      <c r="M276" s="213"/>
      <c r="N276" s="214"/>
      <c r="O276" s="214"/>
      <c r="P276" s="214"/>
      <c r="Q276" s="214"/>
      <c r="R276" s="214"/>
      <c r="S276" s="214"/>
      <c r="T276" s="215"/>
      <c r="AT276" s="216" t="s">
        <v>135</v>
      </c>
      <c r="AU276" s="216" t="s">
        <v>85</v>
      </c>
      <c r="AV276" s="13" t="s">
        <v>85</v>
      </c>
      <c r="AW276" s="13" t="s">
        <v>35</v>
      </c>
      <c r="AX276" s="13" t="s">
        <v>83</v>
      </c>
      <c r="AY276" s="216" t="s">
        <v>124</v>
      </c>
    </row>
    <row r="277" spans="1:65" s="2" customFormat="1" ht="24" customHeight="1">
      <c r="A277" s="36"/>
      <c r="B277" s="37"/>
      <c r="C277" s="189" t="s">
        <v>440</v>
      </c>
      <c r="D277" s="189" t="s">
        <v>126</v>
      </c>
      <c r="E277" s="190" t="s">
        <v>441</v>
      </c>
      <c r="F277" s="191" t="s">
        <v>442</v>
      </c>
      <c r="G277" s="192" t="s">
        <v>129</v>
      </c>
      <c r="H277" s="193">
        <v>17.100000000000001</v>
      </c>
      <c r="I277" s="194"/>
      <c r="J277" s="195">
        <f>ROUND(I277*H277,2)</f>
        <v>0</v>
      </c>
      <c r="K277" s="191" t="s">
        <v>130</v>
      </c>
      <c r="L277" s="41"/>
      <c r="M277" s="196" t="s">
        <v>19</v>
      </c>
      <c r="N277" s="197" t="s">
        <v>46</v>
      </c>
      <c r="O277" s="66"/>
      <c r="P277" s="198">
        <f>O277*H277</f>
        <v>0</v>
      </c>
      <c r="Q277" s="198">
        <v>0.20266000000000001</v>
      </c>
      <c r="R277" s="198">
        <f>Q277*H277</f>
        <v>3.4654860000000003</v>
      </c>
      <c r="S277" s="198">
        <v>0</v>
      </c>
      <c r="T277" s="199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200" t="s">
        <v>131</v>
      </c>
      <c r="AT277" s="200" t="s">
        <v>126</v>
      </c>
      <c r="AU277" s="200" t="s">
        <v>85</v>
      </c>
      <c r="AY277" s="19" t="s">
        <v>124</v>
      </c>
      <c r="BE277" s="201">
        <f>IF(N277="základní",J277,0)</f>
        <v>0</v>
      </c>
      <c r="BF277" s="201">
        <f>IF(N277="snížená",J277,0)</f>
        <v>0</v>
      </c>
      <c r="BG277" s="201">
        <f>IF(N277="zákl. přenesená",J277,0)</f>
        <v>0</v>
      </c>
      <c r="BH277" s="201">
        <f>IF(N277="sníž. přenesená",J277,0)</f>
        <v>0</v>
      </c>
      <c r="BI277" s="201">
        <f>IF(N277="nulová",J277,0)</f>
        <v>0</v>
      </c>
      <c r="BJ277" s="19" t="s">
        <v>83</v>
      </c>
      <c r="BK277" s="201">
        <f>ROUND(I277*H277,2)</f>
        <v>0</v>
      </c>
      <c r="BL277" s="19" t="s">
        <v>131</v>
      </c>
      <c r="BM277" s="200" t="s">
        <v>443</v>
      </c>
    </row>
    <row r="278" spans="1:65" s="2" customFormat="1" ht="19.5">
      <c r="A278" s="36"/>
      <c r="B278" s="37"/>
      <c r="C278" s="38"/>
      <c r="D278" s="202" t="s">
        <v>133</v>
      </c>
      <c r="E278" s="38"/>
      <c r="F278" s="203" t="s">
        <v>444</v>
      </c>
      <c r="G278" s="38"/>
      <c r="H278" s="38"/>
      <c r="I278" s="110"/>
      <c r="J278" s="38"/>
      <c r="K278" s="38"/>
      <c r="L278" s="41"/>
      <c r="M278" s="204"/>
      <c r="N278" s="205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133</v>
      </c>
      <c r="AU278" s="19" t="s">
        <v>85</v>
      </c>
    </row>
    <row r="279" spans="1:65" s="13" customFormat="1" ht="22.5">
      <c r="B279" s="206"/>
      <c r="C279" s="207"/>
      <c r="D279" s="202" t="s">
        <v>135</v>
      </c>
      <c r="E279" s="208" t="s">
        <v>19</v>
      </c>
      <c r="F279" s="209" t="s">
        <v>445</v>
      </c>
      <c r="G279" s="207"/>
      <c r="H279" s="210">
        <v>8.1</v>
      </c>
      <c r="I279" s="211"/>
      <c r="J279" s="207"/>
      <c r="K279" s="207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135</v>
      </c>
      <c r="AU279" s="216" t="s">
        <v>85</v>
      </c>
      <c r="AV279" s="13" t="s">
        <v>85</v>
      </c>
      <c r="AW279" s="13" t="s">
        <v>35</v>
      </c>
      <c r="AX279" s="13" t="s">
        <v>75</v>
      </c>
      <c r="AY279" s="216" t="s">
        <v>124</v>
      </c>
    </row>
    <row r="280" spans="1:65" s="13" customFormat="1" ht="11.25">
      <c r="B280" s="206"/>
      <c r="C280" s="207"/>
      <c r="D280" s="202" t="s">
        <v>135</v>
      </c>
      <c r="E280" s="208" t="s">
        <v>19</v>
      </c>
      <c r="F280" s="209" t="s">
        <v>446</v>
      </c>
      <c r="G280" s="207"/>
      <c r="H280" s="210">
        <v>9</v>
      </c>
      <c r="I280" s="211"/>
      <c r="J280" s="207"/>
      <c r="K280" s="207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135</v>
      </c>
      <c r="AU280" s="216" t="s">
        <v>85</v>
      </c>
      <c r="AV280" s="13" t="s">
        <v>85</v>
      </c>
      <c r="AW280" s="13" t="s">
        <v>35</v>
      </c>
      <c r="AX280" s="13" t="s">
        <v>75</v>
      </c>
      <c r="AY280" s="216" t="s">
        <v>124</v>
      </c>
    </row>
    <row r="281" spans="1:65" s="14" customFormat="1" ht="11.25">
      <c r="B281" s="217"/>
      <c r="C281" s="218"/>
      <c r="D281" s="202" t="s">
        <v>135</v>
      </c>
      <c r="E281" s="219" t="s">
        <v>19</v>
      </c>
      <c r="F281" s="220" t="s">
        <v>138</v>
      </c>
      <c r="G281" s="218"/>
      <c r="H281" s="221">
        <v>17.100000000000001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135</v>
      </c>
      <c r="AU281" s="227" t="s">
        <v>85</v>
      </c>
      <c r="AV281" s="14" t="s">
        <v>131</v>
      </c>
      <c r="AW281" s="14" t="s">
        <v>35</v>
      </c>
      <c r="AX281" s="14" t="s">
        <v>83</v>
      </c>
      <c r="AY281" s="227" t="s">
        <v>124</v>
      </c>
    </row>
    <row r="282" spans="1:65" s="2" customFormat="1" ht="16.5" customHeight="1">
      <c r="A282" s="36"/>
      <c r="B282" s="37"/>
      <c r="C282" s="189" t="s">
        <v>447</v>
      </c>
      <c r="D282" s="189" t="s">
        <v>126</v>
      </c>
      <c r="E282" s="190" t="s">
        <v>448</v>
      </c>
      <c r="F282" s="191" t="s">
        <v>449</v>
      </c>
      <c r="G282" s="192" t="s">
        <v>159</v>
      </c>
      <c r="H282" s="193">
        <v>10.5</v>
      </c>
      <c r="I282" s="194"/>
      <c r="J282" s="195">
        <f>ROUND(I282*H282,2)</f>
        <v>0</v>
      </c>
      <c r="K282" s="191" t="s">
        <v>130</v>
      </c>
      <c r="L282" s="41"/>
      <c r="M282" s="196" t="s">
        <v>19</v>
      </c>
      <c r="N282" s="197" t="s">
        <v>46</v>
      </c>
      <c r="O282" s="66"/>
      <c r="P282" s="198">
        <f>O282*H282</f>
        <v>0</v>
      </c>
      <c r="Q282" s="198">
        <v>0</v>
      </c>
      <c r="R282" s="198">
        <f>Q282*H282</f>
        <v>0</v>
      </c>
      <c r="S282" s="198">
        <v>0</v>
      </c>
      <c r="T282" s="199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200" t="s">
        <v>131</v>
      </c>
      <c r="AT282" s="200" t="s">
        <v>126</v>
      </c>
      <c r="AU282" s="200" t="s">
        <v>85</v>
      </c>
      <c r="AY282" s="19" t="s">
        <v>124</v>
      </c>
      <c r="BE282" s="201">
        <f>IF(N282="základní",J282,0)</f>
        <v>0</v>
      </c>
      <c r="BF282" s="201">
        <f>IF(N282="snížená",J282,0)</f>
        <v>0</v>
      </c>
      <c r="BG282" s="201">
        <f>IF(N282="zákl. přenesená",J282,0)</f>
        <v>0</v>
      </c>
      <c r="BH282" s="201">
        <f>IF(N282="sníž. přenesená",J282,0)</f>
        <v>0</v>
      </c>
      <c r="BI282" s="201">
        <f>IF(N282="nulová",J282,0)</f>
        <v>0</v>
      </c>
      <c r="BJ282" s="19" t="s">
        <v>83</v>
      </c>
      <c r="BK282" s="201">
        <f>ROUND(I282*H282,2)</f>
        <v>0</v>
      </c>
      <c r="BL282" s="19" t="s">
        <v>131</v>
      </c>
      <c r="BM282" s="200" t="s">
        <v>450</v>
      </c>
    </row>
    <row r="283" spans="1:65" s="2" customFormat="1" ht="19.5">
      <c r="A283" s="36"/>
      <c r="B283" s="37"/>
      <c r="C283" s="38"/>
      <c r="D283" s="202" t="s">
        <v>133</v>
      </c>
      <c r="E283" s="38"/>
      <c r="F283" s="203" t="s">
        <v>451</v>
      </c>
      <c r="G283" s="38"/>
      <c r="H283" s="38"/>
      <c r="I283" s="110"/>
      <c r="J283" s="38"/>
      <c r="K283" s="38"/>
      <c r="L283" s="41"/>
      <c r="M283" s="204"/>
      <c r="N283" s="205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133</v>
      </c>
      <c r="AU283" s="19" t="s">
        <v>85</v>
      </c>
    </row>
    <row r="284" spans="1:65" s="13" customFormat="1" ht="11.25">
      <c r="B284" s="206"/>
      <c r="C284" s="207"/>
      <c r="D284" s="202" t="s">
        <v>135</v>
      </c>
      <c r="E284" s="208" t="s">
        <v>19</v>
      </c>
      <c r="F284" s="209" t="s">
        <v>452</v>
      </c>
      <c r="G284" s="207"/>
      <c r="H284" s="210">
        <v>9.9</v>
      </c>
      <c r="I284" s="211"/>
      <c r="J284" s="207"/>
      <c r="K284" s="207"/>
      <c r="L284" s="212"/>
      <c r="M284" s="213"/>
      <c r="N284" s="214"/>
      <c r="O284" s="214"/>
      <c r="P284" s="214"/>
      <c r="Q284" s="214"/>
      <c r="R284" s="214"/>
      <c r="S284" s="214"/>
      <c r="T284" s="215"/>
      <c r="AT284" s="216" t="s">
        <v>135</v>
      </c>
      <c r="AU284" s="216" t="s">
        <v>85</v>
      </c>
      <c r="AV284" s="13" t="s">
        <v>85</v>
      </c>
      <c r="AW284" s="13" t="s">
        <v>35</v>
      </c>
      <c r="AX284" s="13" t="s">
        <v>75</v>
      </c>
      <c r="AY284" s="216" t="s">
        <v>124</v>
      </c>
    </row>
    <row r="285" spans="1:65" s="13" customFormat="1" ht="11.25">
      <c r="B285" s="206"/>
      <c r="C285" s="207"/>
      <c r="D285" s="202" t="s">
        <v>135</v>
      </c>
      <c r="E285" s="208" t="s">
        <v>19</v>
      </c>
      <c r="F285" s="209" t="s">
        <v>453</v>
      </c>
      <c r="G285" s="207"/>
      <c r="H285" s="210">
        <v>0.6</v>
      </c>
      <c r="I285" s="211"/>
      <c r="J285" s="207"/>
      <c r="K285" s="207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135</v>
      </c>
      <c r="AU285" s="216" t="s">
        <v>85</v>
      </c>
      <c r="AV285" s="13" t="s">
        <v>85</v>
      </c>
      <c r="AW285" s="13" t="s">
        <v>35</v>
      </c>
      <c r="AX285" s="13" t="s">
        <v>75</v>
      </c>
      <c r="AY285" s="216" t="s">
        <v>124</v>
      </c>
    </row>
    <row r="286" spans="1:65" s="14" customFormat="1" ht="11.25">
      <c r="B286" s="217"/>
      <c r="C286" s="218"/>
      <c r="D286" s="202" t="s">
        <v>135</v>
      </c>
      <c r="E286" s="219" t="s">
        <v>19</v>
      </c>
      <c r="F286" s="220" t="s">
        <v>138</v>
      </c>
      <c r="G286" s="218"/>
      <c r="H286" s="221">
        <v>10.5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135</v>
      </c>
      <c r="AU286" s="227" t="s">
        <v>85</v>
      </c>
      <c r="AV286" s="14" t="s">
        <v>131</v>
      </c>
      <c r="AW286" s="14" t="s">
        <v>35</v>
      </c>
      <c r="AX286" s="14" t="s">
        <v>83</v>
      </c>
      <c r="AY286" s="227" t="s">
        <v>124</v>
      </c>
    </row>
    <row r="287" spans="1:65" s="2" customFormat="1" ht="24" customHeight="1">
      <c r="A287" s="36"/>
      <c r="B287" s="37"/>
      <c r="C287" s="189" t="s">
        <v>454</v>
      </c>
      <c r="D287" s="189" t="s">
        <v>126</v>
      </c>
      <c r="E287" s="190" t="s">
        <v>455</v>
      </c>
      <c r="F287" s="191" t="s">
        <v>456</v>
      </c>
      <c r="G287" s="192" t="s">
        <v>159</v>
      </c>
      <c r="H287" s="193">
        <v>0.54</v>
      </c>
      <c r="I287" s="194"/>
      <c r="J287" s="195">
        <f>ROUND(I287*H287,2)</f>
        <v>0</v>
      </c>
      <c r="K287" s="191" t="s">
        <v>130</v>
      </c>
      <c r="L287" s="41"/>
      <c r="M287" s="196" t="s">
        <v>19</v>
      </c>
      <c r="N287" s="197" t="s">
        <v>46</v>
      </c>
      <c r="O287" s="66"/>
      <c r="P287" s="198">
        <f>O287*H287</f>
        <v>0</v>
      </c>
      <c r="Q287" s="198">
        <v>0</v>
      </c>
      <c r="R287" s="198">
        <f>Q287*H287</f>
        <v>0</v>
      </c>
      <c r="S287" s="198">
        <v>0</v>
      </c>
      <c r="T287" s="199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200" t="s">
        <v>131</v>
      </c>
      <c r="AT287" s="200" t="s">
        <v>126</v>
      </c>
      <c r="AU287" s="200" t="s">
        <v>85</v>
      </c>
      <c r="AY287" s="19" t="s">
        <v>124</v>
      </c>
      <c r="BE287" s="201">
        <f>IF(N287="základní",J287,0)</f>
        <v>0</v>
      </c>
      <c r="BF287" s="201">
        <f>IF(N287="snížená",J287,0)</f>
        <v>0</v>
      </c>
      <c r="BG287" s="201">
        <f>IF(N287="zákl. přenesená",J287,0)</f>
        <v>0</v>
      </c>
      <c r="BH287" s="201">
        <f>IF(N287="sníž. přenesená",J287,0)</f>
        <v>0</v>
      </c>
      <c r="BI287" s="201">
        <f>IF(N287="nulová",J287,0)</f>
        <v>0</v>
      </c>
      <c r="BJ287" s="19" t="s">
        <v>83</v>
      </c>
      <c r="BK287" s="201">
        <f>ROUND(I287*H287,2)</f>
        <v>0</v>
      </c>
      <c r="BL287" s="19" t="s">
        <v>131</v>
      </c>
      <c r="BM287" s="200" t="s">
        <v>457</v>
      </c>
    </row>
    <row r="288" spans="1:65" s="2" customFormat="1" ht="29.25">
      <c r="A288" s="36"/>
      <c r="B288" s="37"/>
      <c r="C288" s="38"/>
      <c r="D288" s="202" t="s">
        <v>133</v>
      </c>
      <c r="E288" s="38"/>
      <c r="F288" s="203" t="s">
        <v>458</v>
      </c>
      <c r="G288" s="38"/>
      <c r="H288" s="38"/>
      <c r="I288" s="110"/>
      <c r="J288" s="38"/>
      <c r="K288" s="38"/>
      <c r="L288" s="41"/>
      <c r="M288" s="204"/>
      <c r="N288" s="205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133</v>
      </c>
      <c r="AU288" s="19" t="s">
        <v>85</v>
      </c>
    </row>
    <row r="289" spans="1:65" s="13" customFormat="1" ht="11.25">
      <c r="B289" s="206"/>
      <c r="C289" s="207"/>
      <c r="D289" s="202" t="s">
        <v>135</v>
      </c>
      <c r="E289" s="208" t="s">
        <v>19</v>
      </c>
      <c r="F289" s="209" t="s">
        <v>459</v>
      </c>
      <c r="G289" s="207"/>
      <c r="H289" s="210">
        <v>0.54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135</v>
      </c>
      <c r="AU289" s="216" t="s">
        <v>85</v>
      </c>
      <c r="AV289" s="13" t="s">
        <v>85</v>
      </c>
      <c r="AW289" s="13" t="s">
        <v>35</v>
      </c>
      <c r="AX289" s="13" t="s">
        <v>83</v>
      </c>
      <c r="AY289" s="216" t="s">
        <v>124</v>
      </c>
    </row>
    <row r="290" spans="1:65" s="2" customFormat="1" ht="24" customHeight="1">
      <c r="A290" s="36"/>
      <c r="B290" s="37"/>
      <c r="C290" s="189" t="s">
        <v>460</v>
      </c>
      <c r="D290" s="189" t="s">
        <v>126</v>
      </c>
      <c r="E290" s="190" t="s">
        <v>461</v>
      </c>
      <c r="F290" s="191" t="s">
        <v>462</v>
      </c>
      <c r="G290" s="192" t="s">
        <v>129</v>
      </c>
      <c r="H290" s="193">
        <v>9</v>
      </c>
      <c r="I290" s="194"/>
      <c r="J290" s="195">
        <f>ROUND(I290*H290,2)</f>
        <v>0</v>
      </c>
      <c r="K290" s="191" t="s">
        <v>130</v>
      </c>
      <c r="L290" s="41"/>
      <c r="M290" s="196" t="s">
        <v>19</v>
      </c>
      <c r="N290" s="197" t="s">
        <v>46</v>
      </c>
      <c r="O290" s="66"/>
      <c r="P290" s="198">
        <f>O290*H290</f>
        <v>0</v>
      </c>
      <c r="Q290" s="198">
        <v>0.78061999999999998</v>
      </c>
      <c r="R290" s="198">
        <f>Q290*H290</f>
        <v>7.0255799999999997</v>
      </c>
      <c r="S290" s="198">
        <v>0</v>
      </c>
      <c r="T290" s="199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200" t="s">
        <v>131</v>
      </c>
      <c r="AT290" s="200" t="s">
        <v>126</v>
      </c>
      <c r="AU290" s="200" t="s">
        <v>85</v>
      </c>
      <c r="AY290" s="19" t="s">
        <v>124</v>
      </c>
      <c r="BE290" s="201">
        <f>IF(N290="základní",J290,0)</f>
        <v>0</v>
      </c>
      <c r="BF290" s="201">
        <f>IF(N290="snížená",J290,0)</f>
        <v>0</v>
      </c>
      <c r="BG290" s="201">
        <f>IF(N290="zákl. přenesená",J290,0)</f>
        <v>0</v>
      </c>
      <c r="BH290" s="201">
        <f>IF(N290="sníž. přenesená",J290,0)</f>
        <v>0</v>
      </c>
      <c r="BI290" s="201">
        <f>IF(N290="nulová",J290,0)</f>
        <v>0</v>
      </c>
      <c r="BJ290" s="19" t="s">
        <v>83</v>
      </c>
      <c r="BK290" s="201">
        <f>ROUND(I290*H290,2)</f>
        <v>0</v>
      </c>
      <c r="BL290" s="19" t="s">
        <v>131</v>
      </c>
      <c r="BM290" s="200" t="s">
        <v>463</v>
      </c>
    </row>
    <row r="291" spans="1:65" s="2" customFormat="1" ht="39">
      <c r="A291" s="36"/>
      <c r="B291" s="37"/>
      <c r="C291" s="38"/>
      <c r="D291" s="202" t="s">
        <v>133</v>
      </c>
      <c r="E291" s="38"/>
      <c r="F291" s="203" t="s">
        <v>464</v>
      </c>
      <c r="G291" s="38"/>
      <c r="H291" s="38"/>
      <c r="I291" s="110"/>
      <c r="J291" s="38"/>
      <c r="K291" s="38"/>
      <c r="L291" s="41"/>
      <c r="M291" s="204"/>
      <c r="N291" s="205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133</v>
      </c>
      <c r="AU291" s="19" t="s">
        <v>85</v>
      </c>
    </row>
    <row r="292" spans="1:65" s="13" customFormat="1" ht="11.25">
      <c r="B292" s="206"/>
      <c r="C292" s="207"/>
      <c r="D292" s="202" t="s">
        <v>135</v>
      </c>
      <c r="E292" s="208" t="s">
        <v>19</v>
      </c>
      <c r="F292" s="209" t="s">
        <v>465</v>
      </c>
      <c r="G292" s="207"/>
      <c r="H292" s="210">
        <v>9</v>
      </c>
      <c r="I292" s="211"/>
      <c r="J292" s="207"/>
      <c r="K292" s="207"/>
      <c r="L292" s="212"/>
      <c r="M292" s="213"/>
      <c r="N292" s="214"/>
      <c r="O292" s="214"/>
      <c r="P292" s="214"/>
      <c r="Q292" s="214"/>
      <c r="R292" s="214"/>
      <c r="S292" s="214"/>
      <c r="T292" s="215"/>
      <c r="AT292" s="216" t="s">
        <v>135</v>
      </c>
      <c r="AU292" s="216" t="s">
        <v>85</v>
      </c>
      <c r="AV292" s="13" t="s">
        <v>85</v>
      </c>
      <c r="AW292" s="13" t="s">
        <v>35</v>
      </c>
      <c r="AX292" s="13" t="s">
        <v>83</v>
      </c>
      <c r="AY292" s="216" t="s">
        <v>124</v>
      </c>
    </row>
    <row r="293" spans="1:65" s="15" customFormat="1" ht="11.25">
      <c r="B293" s="228"/>
      <c r="C293" s="229"/>
      <c r="D293" s="202" t="s">
        <v>135</v>
      </c>
      <c r="E293" s="230" t="s">
        <v>19</v>
      </c>
      <c r="F293" s="231" t="s">
        <v>466</v>
      </c>
      <c r="G293" s="229"/>
      <c r="H293" s="230" t="s">
        <v>19</v>
      </c>
      <c r="I293" s="232"/>
      <c r="J293" s="229"/>
      <c r="K293" s="229"/>
      <c r="L293" s="233"/>
      <c r="M293" s="234"/>
      <c r="N293" s="235"/>
      <c r="O293" s="235"/>
      <c r="P293" s="235"/>
      <c r="Q293" s="235"/>
      <c r="R293" s="235"/>
      <c r="S293" s="235"/>
      <c r="T293" s="236"/>
      <c r="AT293" s="237" t="s">
        <v>135</v>
      </c>
      <c r="AU293" s="237" t="s">
        <v>85</v>
      </c>
      <c r="AV293" s="15" t="s">
        <v>83</v>
      </c>
      <c r="AW293" s="15" t="s">
        <v>35</v>
      </c>
      <c r="AX293" s="15" t="s">
        <v>75</v>
      </c>
      <c r="AY293" s="237" t="s">
        <v>124</v>
      </c>
    </row>
    <row r="294" spans="1:65" s="2" customFormat="1" ht="24" customHeight="1">
      <c r="A294" s="36"/>
      <c r="B294" s="37"/>
      <c r="C294" s="189" t="s">
        <v>467</v>
      </c>
      <c r="D294" s="189" t="s">
        <v>126</v>
      </c>
      <c r="E294" s="190" t="s">
        <v>468</v>
      </c>
      <c r="F294" s="191" t="s">
        <v>469</v>
      </c>
      <c r="G294" s="192" t="s">
        <v>129</v>
      </c>
      <c r="H294" s="193">
        <v>8.94</v>
      </c>
      <c r="I294" s="194"/>
      <c r="J294" s="195">
        <f>ROUND(I294*H294,2)</f>
        <v>0</v>
      </c>
      <c r="K294" s="191" t="s">
        <v>130</v>
      </c>
      <c r="L294" s="41"/>
      <c r="M294" s="196" t="s">
        <v>19</v>
      </c>
      <c r="N294" s="197" t="s">
        <v>46</v>
      </c>
      <c r="O294" s="66"/>
      <c r="P294" s="198">
        <f>O294*H294</f>
        <v>0</v>
      </c>
      <c r="Q294" s="198">
        <v>1.6029999999999999E-2</v>
      </c>
      <c r="R294" s="198">
        <f>Q294*H294</f>
        <v>0.1433082</v>
      </c>
      <c r="S294" s="198">
        <v>0</v>
      </c>
      <c r="T294" s="199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200" t="s">
        <v>131</v>
      </c>
      <c r="AT294" s="200" t="s">
        <v>126</v>
      </c>
      <c r="AU294" s="200" t="s">
        <v>85</v>
      </c>
      <c r="AY294" s="19" t="s">
        <v>124</v>
      </c>
      <c r="BE294" s="201">
        <f>IF(N294="základní",J294,0)</f>
        <v>0</v>
      </c>
      <c r="BF294" s="201">
        <f>IF(N294="snížená",J294,0)</f>
        <v>0</v>
      </c>
      <c r="BG294" s="201">
        <f>IF(N294="zákl. přenesená",J294,0)</f>
        <v>0</v>
      </c>
      <c r="BH294" s="201">
        <f>IF(N294="sníž. přenesená",J294,0)</f>
        <v>0</v>
      </c>
      <c r="BI294" s="201">
        <f>IF(N294="nulová",J294,0)</f>
        <v>0</v>
      </c>
      <c r="BJ294" s="19" t="s">
        <v>83</v>
      </c>
      <c r="BK294" s="201">
        <f>ROUND(I294*H294,2)</f>
        <v>0</v>
      </c>
      <c r="BL294" s="19" t="s">
        <v>131</v>
      </c>
      <c r="BM294" s="200" t="s">
        <v>470</v>
      </c>
    </row>
    <row r="295" spans="1:65" s="2" customFormat="1" ht="29.25">
      <c r="A295" s="36"/>
      <c r="B295" s="37"/>
      <c r="C295" s="38"/>
      <c r="D295" s="202" t="s">
        <v>133</v>
      </c>
      <c r="E295" s="38"/>
      <c r="F295" s="203" t="s">
        <v>471</v>
      </c>
      <c r="G295" s="38"/>
      <c r="H295" s="38"/>
      <c r="I295" s="110"/>
      <c r="J295" s="38"/>
      <c r="K295" s="38"/>
      <c r="L295" s="41"/>
      <c r="M295" s="204"/>
      <c r="N295" s="205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133</v>
      </c>
      <c r="AU295" s="19" t="s">
        <v>85</v>
      </c>
    </row>
    <row r="296" spans="1:65" s="15" customFormat="1" ht="11.25">
      <c r="B296" s="228"/>
      <c r="C296" s="229"/>
      <c r="D296" s="202" t="s">
        <v>135</v>
      </c>
      <c r="E296" s="230" t="s">
        <v>19</v>
      </c>
      <c r="F296" s="231" t="s">
        <v>472</v>
      </c>
      <c r="G296" s="229"/>
      <c r="H296" s="230" t="s">
        <v>19</v>
      </c>
      <c r="I296" s="232"/>
      <c r="J296" s="229"/>
      <c r="K296" s="229"/>
      <c r="L296" s="233"/>
      <c r="M296" s="234"/>
      <c r="N296" s="235"/>
      <c r="O296" s="235"/>
      <c r="P296" s="235"/>
      <c r="Q296" s="235"/>
      <c r="R296" s="235"/>
      <c r="S296" s="235"/>
      <c r="T296" s="236"/>
      <c r="AT296" s="237" t="s">
        <v>135</v>
      </c>
      <c r="AU296" s="237" t="s">
        <v>85</v>
      </c>
      <c r="AV296" s="15" t="s">
        <v>83</v>
      </c>
      <c r="AW296" s="15" t="s">
        <v>35</v>
      </c>
      <c r="AX296" s="15" t="s">
        <v>75</v>
      </c>
      <c r="AY296" s="237" t="s">
        <v>124</v>
      </c>
    </row>
    <row r="297" spans="1:65" s="13" customFormat="1" ht="11.25">
      <c r="B297" s="206"/>
      <c r="C297" s="207"/>
      <c r="D297" s="202" t="s">
        <v>135</v>
      </c>
      <c r="E297" s="208" t="s">
        <v>19</v>
      </c>
      <c r="F297" s="209" t="s">
        <v>473</v>
      </c>
      <c r="G297" s="207"/>
      <c r="H297" s="210">
        <v>8.94</v>
      </c>
      <c r="I297" s="211"/>
      <c r="J297" s="207"/>
      <c r="K297" s="207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135</v>
      </c>
      <c r="AU297" s="216" t="s">
        <v>85</v>
      </c>
      <c r="AV297" s="13" t="s">
        <v>85</v>
      </c>
      <c r="AW297" s="13" t="s">
        <v>35</v>
      </c>
      <c r="AX297" s="13" t="s">
        <v>83</v>
      </c>
      <c r="AY297" s="216" t="s">
        <v>124</v>
      </c>
    </row>
    <row r="298" spans="1:65" s="2" customFormat="1" ht="16.5" customHeight="1">
      <c r="A298" s="36"/>
      <c r="B298" s="37"/>
      <c r="C298" s="249" t="s">
        <v>474</v>
      </c>
      <c r="D298" s="249" t="s">
        <v>311</v>
      </c>
      <c r="E298" s="250" t="s">
        <v>475</v>
      </c>
      <c r="F298" s="251" t="s">
        <v>476</v>
      </c>
      <c r="G298" s="252" t="s">
        <v>477</v>
      </c>
      <c r="H298" s="253">
        <v>37.622999999999998</v>
      </c>
      <c r="I298" s="254"/>
      <c r="J298" s="255">
        <f>ROUND(I298*H298,2)</f>
        <v>0</v>
      </c>
      <c r="K298" s="251" t="s">
        <v>19</v>
      </c>
      <c r="L298" s="256"/>
      <c r="M298" s="257" t="s">
        <v>19</v>
      </c>
      <c r="N298" s="258" t="s">
        <v>46</v>
      </c>
      <c r="O298" s="66"/>
      <c r="P298" s="198">
        <f>O298*H298</f>
        <v>0</v>
      </c>
      <c r="Q298" s="198">
        <v>3.3599999999999998E-2</v>
      </c>
      <c r="R298" s="198">
        <f>Q298*H298</f>
        <v>1.2641327999999998</v>
      </c>
      <c r="S298" s="198">
        <v>0</v>
      </c>
      <c r="T298" s="199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200" t="s">
        <v>176</v>
      </c>
      <c r="AT298" s="200" t="s">
        <v>311</v>
      </c>
      <c r="AU298" s="200" t="s">
        <v>85</v>
      </c>
      <c r="AY298" s="19" t="s">
        <v>124</v>
      </c>
      <c r="BE298" s="201">
        <f>IF(N298="základní",J298,0)</f>
        <v>0</v>
      </c>
      <c r="BF298" s="201">
        <f>IF(N298="snížená",J298,0)</f>
        <v>0</v>
      </c>
      <c r="BG298" s="201">
        <f>IF(N298="zákl. přenesená",J298,0)</f>
        <v>0</v>
      </c>
      <c r="BH298" s="201">
        <f>IF(N298="sníž. přenesená",J298,0)</f>
        <v>0</v>
      </c>
      <c r="BI298" s="201">
        <f>IF(N298="nulová",J298,0)</f>
        <v>0</v>
      </c>
      <c r="BJ298" s="19" t="s">
        <v>83</v>
      </c>
      <c r="BK298" s="201">
        <f>ROUND(I298*H298,2)</f>
        <v>0</v>
      </c>
      <c r="BL298" s="19" t="s">
        <v>131</v>
      </c>
      <c r="BM298" s="200" t="s">
        <v>478</v>
      </c>
    </row>
    <row r="299" spans="1:65" s="2" customFormat="1" ht="11.25">
      <c r="A299" s="36"/>
      <c r="B299" s="37"/>
      <c r="C299" s="38"/>
      <c r="D299" s="202" t="s">
        <v>133</v>
      </c>
      <c r="E299" s="38"/>
      <c r="F299" s="203" t="s">
        <v>476</v>
      </c>
      <c r="G299" s="38"/>
      <c r="H299" s="38"/>
      <c r="I299" s="110"/>
      <c r="J299" s="38"/>
      <c r="K299" s="38"/>
      <c r="L299" s="41"/>
      <c r="M299" s="204"/>
      <c r="N299" s="205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133</v>
      </c>
      <c r="AU299" s="19" t="s">
        <v>85</v>
      </c>
    </row>
    <row r="300" spans="1:65" s="13" customFormat="1" ht="11.25">
      <c r="B300" s="206"/>
      <c r="C300" s="207"/>
      <c r="D300" s="202" t="s">
        <v>135</v>
      </c>
      <c r="E300" s="208" t="s">
        <v>19</v>
      </c>
      <c r="F300" s="209" t="s">
        <v>479</v>
      </c>
      <c r="G300" s="207"/>
      <c r="H300" s="210">
        <v>37.622999999999998</v>
      </c>
      <c r="I300" s="211"/>
      <c r="J300" s="207"/>
      <c r="K300" s="207"/>
      <c r="L300" s="212"/>
      <c r="M300" s="213"/>
      <c r="N300" s="214"/>
      <c r="O300" s="214"/>
      <c r="P300" s="214"/>
      <c r="Q300" s="214"/>
      <c r="R300" s="214"/>
      <c r="S300" s="214"/>
      <c r="T300" s="215"/>
      <c r="AT300" s="216" t="s">
        <v>135</v>
      </c>
      <c r="AU300" s="216" t="s">
        <v>85</v>
      </c>
      <c r="AV300" s="13" t="s">
        <v>85</v>
      </c>
      <c r="AW300" s="13" t="s">
        <v>35</v>
      </c>
      <c r="AX300" s="13" t="s">
        <v>83</v>
      </c>
      <c r="AY300" s="216" t="s">
        <v>124</v>
      </c>
    </row>
    <row r="301" spans="1:65" s="12" customFormat="1" ht="22.9" customHeight="1">
      <c r="B301" s="173"/>
      <c r="C301" s="174"/>
      <c r="D301" s="175" t="s">
        <v>74</v>
      </c>
      <c r="E301" s="187" t="s">
        <v>156</v>
      </c>
      <c r="F301" s="187" t="s">
        <v>480</v>
      </c>
      <c r="G301" s="174"/>
      <c r="H301" s="174"/>
      <c r="I301" s="177"/>
      <c r="J301" s="188">
        <f>BK301</f>
        <v>0</v>
      </c>
      <c r="K301" s="174"/>
      <c r="L301" s="179"/>
      <c r="M301" s="180"/>
      <c r="N301" s="181"/>
      <c r="O301" s="181"/>
      <c r="P301" s="182">
        <f>SUM(P302:P311)</f>
        <v>0</v>
      </c>
      <c r="Q301" s="181"/>
      <c r="R301" s="182">
        <f>SUM(R302:R311)</f>
        <v>1.69004</v>
      </c>
      <c r="S301" s="181"/>
      <c r="T301" s="183">
        <f>SUM(T302:T311)</f>
        <v>0</v>
      </c>
      <c r="AR301" s="184" t="s">
        <v>83</v>
      </c>
      <c r="AT301" s="185" t="s">
        <v>74</v>
      </c>
      <c r="AU301" s="185" t="s">
        <v>83</v>
      </c>
      <c r="AY301" s="184" t="s">
        <v>124</v>
      </c>
      <c r="BK301" s="186">
        <f>SUM(BK302:BK311)</f>
        <v>0</v>
      </c>
    </row>
    <row r="302" spans="1:65" s="2" customFormat="1" ht="16.5" customHeight="1">
      <c r="A302" s="36"/>
      <c r="B302" s="37"/>
      <c r="C302" s="189" t="s">
        <v>481</v>
      </c>
      <c r="D302" s="189" t="s">
        <v>126</v>
      </c>
      <c r="E302" s="190" t="s">
        <v>482</v>
      </c>
      <c r="F302" s="191" t="s">
        <v>483</v>
      </c>
      <c r="G302" s="192" t="s">
        <v>129</v>
      </c>
      <c r="H302" s="193">
        <v>9.1999999999999993</v>
      </c>
      <c r="I302" s="194"/>
      <c r="J302" s="195">
        <f>ROUND(I302*H302,2)</f>
        <v>0</v>
      </c>
      <c r="K302" s="191" t="s">
        <v>130</v>
      </c>
      <c r="L302" s="41"/>
      <c r="M302" s="196" t="s">
        <v>19</v>
      </c>
      <c r="N302" s="197" t="s">
        <v>46</v>
      </c>
      <c r="O302" s="66"/>
      <c r="P302" s="198">
        <f>O302*H302</f>
        <v>0</v>
      </c>
      <c r="Q302" s="198">
        <v>0</v>
      </c>
      <c r="R302" s="198">
        <f>Q302*H302</f>
        <v>0</v>
      </c>
      <c r="S302" s="198">
        <v>0</v>
      </c>
      <c r="T302" s="199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200" t="s">
        <v>131</v>
      </c>
      <c r="AT302" s="200" t="s">
        <v>126</v>
      </c>
      <c r="AU302" s="200" t="s">
        <v>85</v>
      </c>
      <c r="AY302" s="19" t="s">
        <v>124</v>
      </c>
      <c r="BE302" s="201">
        <f>IF(N302="základní",J302,0)</f>
        <v>0</v>
      </c>
      <c r="BF302" s="201">
        <f>IF(N302="snížená",J302,0)</f>
        <v>0</v>
      </c>
      <c r="BG302" s="201">
        <f>IF(N302="zákl. přenesená",J302,0)</f>
        <v>0</v>
      </c>
      <c r="BH302" s="201">
        <f>IF(N302="sníž. přenesená",J302,0)</f>
        <v>0</v>
      </c>
      <c r="BI302" s="201">
        <f>IF(N302="nulová",J302,0)</f>
        <v>0</v>
      </c>
      <c r="BJ302" s="19" t="s">
        <v>83</v>
      </c>
      <c r="BK302" s="201">
        <f>ROUND(I302*H302,2)</f>
        <v>0</v>
      </c>
      <c r="BL302" s="19" t="s">
        <v>131</v>
      </c>
      <c r="BM302" s="200" t="s">
        <v>484</v>
      </c>
    </row>
    <row r="303" spans="1:65" s="2" customFormat="1" ht="19.5">
      <c r="A303" s="36"/>
      <c r="B303" s="37"/>
      <c r="C303" s="38"/>
      <c r="D303" s="202" t="s">
        <v>133</v>
      </c>
      <c r="E303" s="38"/>
      <c r="F303" s="203" t="s">
        <v>485</v>
      </c>
      <c r="G303" s="38"/>
      <c r="H303" s="38"/>
      <c r="I303" s="110"/>
      <c r="J303" s="38"/>
      <c r="K303" s="38"/>
      <c r="L303" s="41"/>
      <c r="M303" s="204"/>
      <c r="N303" s="205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133</v>
      </c>
      <c r="AU303" s="19" t="s">
        <v>85</v>
      </c>
    </row>
    <row r="304" spans="1:65" s="13" customFormat="1" ht="11.25">
      <c r="B304" s="206"/>
      <c r="C304" s="207"/>
      <c r="D304" s="202" t="s">
        <v>135</v>
      </c>
      <c r="E304" s="208" t="s">
        <v>19</v>
      </c>
      <c r="F304" s="209" t="s">
        <v>136</v>
      </c>
      <c r="G304" s="207"/>
      <c r="H304" s="210">
        <v>2</v>
      </c>
      <c r="I304" s="211"/>
      <c r="J304" s="207"/>
      <c r="K304" s="207"/>
      <c r="L304" s="212"/>
      <c r="M304" s="213"/>
      <c r="N304" s="214"/>
      <c r="O304" s="214"/>
      <c r="P304" s="214"/>
      <c r="Q304" s="214"/>
      <c r="R304" s="214"/>
      <c r="S304" s="214"/>
      <c r="T304" s="215"/>
      <c r="AT304" s="216" t="s">
        <v>135</v>
      </c>
      <c r="AU304" s="216" t="s">
        <v>85</v>
      </c>
      <c r="AV304" s="13" t="s">
        <v>85</v>
      </c>
      <c r="AW304" s="13" t="s">
        <v>35</v>
      </c>
      <c r="AX304" s="13" t="s">
        <v>75</v>
      </c>
      <c r="AY304" s="216" t="s">
        <v>124</v>
      </c>
    </row>
    <row r="305" spans="1:65" s="13" customFormat="1" ht="11.25">
      <c r="B305" s="206"/>
      <c r="C305" s="207"/>
      <c r="D305" s="202" t="s">
        <v>135</v>
      </c>
      <c r="E305" s="208" t="s">
        <v>19</v>
      </c>
      <c r="F305" s="209" t="s">
        <v>137</v>
      </c>
      <c r="G305" s="207"/>
      <c r="H305" s="210">
        <v>7.2</v>
      </c>
      <c r="I305" s="211"/>
      <c r="J305" s="207"/>
      <c r="K305" s="207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135</v>
      </c>
      <c r="AU305" s="216" t="s">
        <v>85</v>
      </c>
      <c r="AV305" s="13" t="s">
        <v>85</v>
      </c>
      <c r="AW305" s="13" t="s">
        <v>35</v>
      </c>
      <c r="AX305" s="13" t="s">
        <v>75</v>
      </c>
      <c r="AY305" s="216" t="s">
        <v>124</v>
      </c>
    </row>
    <row r="306" spans="1:65" s="14" customFormat="1" ht="11.25">
      <c r="B306" s="217"/>
      <c r="C306" s="218"/>
      <c r="D306" s="202" t="s">
        <v>135</v>
      </c>
      <c r="E306" s="219" t="s">
        <v>19</v>
      </c>
      <c r="F306" s="220" t="s">
        <v>138</v>
      </c>
      <c r="G306" s="218"/>
      <c r="H306" s="221">
        <v>9.1999999999999993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135</v>
      </c>
      <c r="AU306" s="227" t="s">
        <v>85</v>
      </c>
      <c r="AV306" s="14" t="s">
        <v>131</v>
      </c>
      <c r="AW306" s="14" t="s">
        <v>35</v>
      </c>
      <c r="AX306" s="14" t="s">
        <v>83</v>
      </c>
      <c r="AY306" s="227" t="s">
        <v>124</v>
      </c>
    </row>
    <row r="307" spans="1:65" s="2" customFormat="1" ht="24" customHeight="1">
      <c r="A307" s="36"/>
      <c r="B307" s="37"/>
      <c r="C307" s="189" t="s">
        <v>486</v>
      </c>
      <c r="D307" s="189" t="s">
        <v>126</v>
      </c>
      <c r="E307" s="190" t="s">
        <v>487</v>
      </c>
      <c r="F307" s="191" t="s">
        <v>488</v>
      </c>
      <c r="G307" s="192" t="s">
        <v>129</v>
      </c>
      <c r="H307" s="193">
        <v>9.1999999999999993</v>
      </c>
      <c r="I307" s="194"/>
      <c r="J307" s="195">
        <f>ROUND(I307*H307,2)</f>
        <v>0</v>
      </c>
      <c r="K307" s="191" t="s">
        <v>130</v>
      </c>
      <c r="L307" s="41"/>
      <c r="M307" s="196" t="s">
        <v>19</v>
      </c>
      <c r="N307" s="197" t="s">
        <v>46</v>
      </c>
      <c r="O307" s="66"/>
      <c r="P307" s="198">
        <f>O307*H307</f>
        <v>0</v>
      </c>
      <c r="Q307" s="198">
        <v>0.1837</v>
      </c>
      <c r="R307" s="198">
        <f>Q307*H307</f>
        <v>1.69004</v>
      </c>
      <c r="S307" s="198">
        <v>0</v>
      </c>
      <c r="T307" s="199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200" t="s">
        <v>131</v>
      </c>
      <c r="AT307" s="200" t="s">
        <v>126</v>
      </c>
      <c r="AU307" s="200" t="s">
        <v>85</v>
      </c>
      <c r="AY307" s="19" t="s">
        <v>124</v>
      </c>
      <c r="BE307" s="201">
        <f>IF(N307="základní",J307,0)</f>
        <v>0</v>
      </c>
      <c r="BF307" s="201">
        <f>IF(N307="snížená",J307,0)</f>
        <v>0</v>
      </c>
      <c r="BG307" s="201">
        <f>IF(N307="zákl. přenesená",J307,0)</f>
        <v>0</v>
      </c>
      <c r="BH307" s="201">
        <f>IF(N307="sníž. přenesená",J307,0)</f>
        <v>0</v>
      </c>
      <c r="BI307" s="201">
        <f>IF(N307="nulová",J307,0)</f>
        <v>0</v>
      </c>
      <c r="BJ307" s="19" t="s">
        <v>83</v>
      </c>
      <c r="BK307" s="201">
        <f>ROUND(I307*H307,2)</f>
        <v>0</v>
      </c>
      <c r="BL307" s="19" t="s">
        <v>131</v>
      </c>
      <c r="BM307" s="200" t="s">
        <v>489</v>
      </c>
    </row>
    <row r="308" spans="1:65" s="2" customFormat="1" ht="29.25">
      <c r="A308" s="36"/>
      <c r="B308" s="37"/>
      <c r="C308" s="38"/>
      <c r="D308" s="202" t="s">
        <v>133</v>
      </c>
      <c r="E308" s="38"/>
      <c r="F308" s="203" t="s">
        <v>490</v>
      </c>
      <c r="G308" s="38"/>
      <c r="H308" s="38"/>
      <c r="I308" s="110"/>
      <c r="J308" s="38"/>
      <c r="K308" s="38"/>
      <c r="L308" s="41"/>
      <c r="M308" s="204"/>
      <c r="N308" s="205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133</v>
      </c>
      <c r="AU308" s="19" t="s">
        <v>85</v>
      </c>
    </row>
    <row r="309" spans="1:65" s="13" customFormat="1" ht="11.25">
      <c r="B309" s="206"/>
      <c r="C309" s="207"/>
      <c r="D309" s="202" t="s">
        <v>135</v>
      </c>
      <c r="E309" s="208" t="s">
        <v>19</v>
      </c>
      <c r="F309" s="209" t="s">
        <v>136</v>
      </c>
      <c r="G309" s="207"/>
      <c r="H309" s="210">
        <v>2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135</v>
      </c>
      <c r="AU309" s="216" t="s">
        <v>85</v>
      </c>
      <c r="AV309" s="13" t="s">
        <v>85</v>
      </c>
      <c r="AW309" s="13" t="s">
        <v>35</v>
      </c>
      <c r="AX309" s="13" t="s">
        <v>75</v>
      </c>
      <c r="AY309" s="216" t="s">
        <v>124</v>
      </c>
    </row>
    <row r="310" spans="1:65" s="13" customFormat="1" ht="11.25">
      <c r="B310" s="206"/>
      <c r="C310" s="207"/>
      <c r="D310" s="202" t="s">
        <v>135</v>
      </c>
      <c r="E310" s="208" t="s">
        <v>19</v>
      </c>
      <c r="F310" s="209" t="s">
        <v>137</v>
      </c>
      <c r="G310" s="207"/>
      <c r="H310" s="210">
        <v>7.2</v>
      </c>
      <c r="I310" s="211"/>
      <c r="J310" s="207"/>
      <c r="K310" s="207"/>
      <c r="L310" s="212"/>
      <c r="M310" s="213"/>
      <c r="N310" s="214"/>
      <c r="O310" s="214"/>
      <c r="P310" s="214"/>
      <c r="Q310" s="214"/>
      <c r="R310" s="214"/>
      <c r="S310" s="214"/>
      <c r="T310" s="215"/>
      <c r="AT310" s="216" t="s">
        <v>135</v>
      </c>
      <c r="AU310" s="216" t="s">
        <v>85</v>
      </c>
      <c r="AV310" s="13" t="s">
        <v>85</v>
      </c>
      <c r="AW310" s="13" t="s">
        <v>35</v>
      </c>
      <c r="AX310" s="13" t="s">
        <v>75</v>
      </c>
      <c r="AY310" s="216" t="s">
        <v>124</v>
      </c>
    </row>
    <row r="311" spans="1:65" s="14" customFormat="1" ht="11.25">
      <c r="B311" s="217"/>
      <c r="C311" s="218"/>
      <c r="D311" s="202" t="s">
        <v>135</v>
      </c>
      <c r="E311" s="219" t="s">
        <v>19</v>
      </c>
      <c r="F311" s="220" t="s">
        <v>138</v>
      </c>
      <c r="G311" s="218"/>
      <c r="H311" s="221">
        <v>9.1999999999999993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135</v>
      </c>
      <c r="AU311" s="227" t="s">
        <v>85</v>
      </c>
      <c r="AV311" s="14" t="s">
        <v>131</v>
      </c>
      <c r="AW311" s="14" t="s">
        <v>35</v>
      </c>
      <c r="AX311" s="14" t="s">
        <v>83</v>
      </c>
      <c r="AY311" s="227" t="s">
        <v>124</v>
      </c>
    </row>
    <row r="312" spans="1:65" s="12" customFormat="1" ht="22.9" customHeight="1">
      <c r="B312" s="173"/>
      <c r="C312" s="174"/>
      <c r="D312" s="175" t="s">
        <v>74</v>
      </c>
      <c r="E312" s="187" t="s">
        <v>176</v>
      </c>
      <c r="F312" s="187" t="s">
        <v>491</v>
      </c>
      <c r="G312" s="174"/>
      <c r="H312" s="174"/>
      <c r="I312" s="177"/>
      <c r="J312" s="188">
        <f>BK312</f>
        <v>0</v>
      </c>
      <c r="K312" s="174"/>
      <c r="L312" s="179"/>
      <c r="M312" s="180"/>
      <c r="N312" s="181"/>
      <c r="O312" s="181"/>
      <c r="P312" s="182">
        <f>SUM(P313:P356)</f>
        <v>0</v>
      </c>
      <c r="Q312" s="181"/>
      <c r="R312" s="182">
        <f>SUM(R313:R356)</f>
        <v>1.1585199999999998</v>
      </c>
      <c r="S312" s="181"/>
      <c r="T312" s="183">
        <f>SUM(T313:T356)</f>
        <v>0.33150000000000002</v>
      </c>
      <c r="AR312" s="184" t="s">
        <v>83</v>
      </c>
      <c r="AT312" s="185" t="s">
        <v>74</v>
      </c>
      <c r="AU312" s="185" t="s">
        <v>83</v>
      </c>
      <c r="AY312" s="184" t="s">
        <v>124</v>
      </c>
      <c r="BK312" s="186">
        <f>SUM(BK313:BK356)</f>
        <v>0</v>
      </c>
    </row>
    <row r="313" spans="1:65" s="2" customFormat="1" ht="24" customHeight="1">
      <c r="A313" s="36"/>
      <c r="B313" s="37"/>
      <c r="C313" s="189" t="s">
        <v>492</v>
      </c>
      <c r="D313" s="189" t="s">
        <v>126</v>
      </c>
      <c r="E313" s="190" t="s">
        <v>493</v>
      </c>
      <c r="F313" s="191" t="s">
        <v>494</v>
      </c>
      <c r="G313" s="192" t="s">
        <v>141</v>
      </c>
      <c r="H313" s="193">
        <v>55</v>
      </c>
      <c r="I313" s="194"/>
      <c r="J313" s="195">
        <f>ROUND(I313*H313,2)</f>
        <v>0</v>
      </c>
      <c r="K313" s="191" t="s">
        <v>130</v>
      </c>
      <c r="L313" s="41"/>
      <c r="M313" s="196" t="s">
        <v>19</v>
      </c>
      <c r="N313" s="197" t="s">
        <v>46</v>
      </c>
      <c r="O313" s="66"/>
      <c r="P313" s="198">
        <f>O313*H313</f>
        <v>0</v>
      </c>
      <c r="Q313" s="198">
        <v>1.593E-2</v>
      </c>
      <c r="R313" s="198">
        <f>Q313*H313</f>
        <v>0.87614999999999998</v>
      </c>
      <c r="S313" s="198">
        <v>0</v>
      </c>
      <c r="T313" s="199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200" t="s">
        <v>131</v>
      </c>
      <c r="AT313" s="200" t="s">
        <v>126</v>
      </c>
      <c r="AU313" s="200" t="s">
        <v>85</v>
      </c>
      <c r="AY313" s="19" t="s">
        <v>124</v>
      </c>
      <c r="BE313" s="201">
        <f>IF(N313="základní",J313,0)</f>
        <v>0</v>
      </c>
      <c r="BF313" s="201">
        <f>IF(N313="snížená",J313,0)</f>
        <v>0</v>
      </c>
      <c r="BG313" s="201">
        <f>IF(N313="zákl. přenesená",J313,0)</f>
        <v>0</v>
      </c>
      <c r="BH313" s="201">
        <f>IF(N313="sníž. přenesená",J313,0)</f>
        <v>0</v>
      </c>
      <c r="BI313" s="201">
        <f>IF(N313="nulová",J313,0)</f>
        <v>0</v>
      </c>
      <c r="BJ313" s="19" t="s">
        <v>83</v>
      </c>
      <c r="BK313" s="201">
        <f>ROUND(I313*H313,2)</f>
        <v>0</v>
      </c>
      <c r="BL313" s="19" t="s">
        <v>131</v>
      </c>
      <c r="BM313" s="200" t="s">
        <v>495</v>
      </c>
    </row>
    <row r="314" spans="1:65" s="2" customFormat="1" ht="29.25">
      <c r="A314" s="36"/>
      <c r="B314" s="37"/>
      <c r="C314" s="38"/>
      <c r="D314" s="202" t="s">
        <v>133</v>
      </c>
      <c r="E314" s="38"/>
      <c r="F314" s="203" t="s">
        <v>496</v>
      </c>
      <c r="G314" s="38"/>
      <c r="H314" s="38"/>
      <c r="I314" s="110"/>
      <c r="J314" s="38"/>
      <c r="K314" s="38"/>
      <c r="L314" s="41"/>
      <c r="M314" s="204"/>
      <c r="N314" s="205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133</v>
      </c>
      <c r="AU314" s="19" t="s">
        <v>85</v>
      </c>
    </row>
    <row r="315" spans="1:65" s="13" customFormat="1" ht="11.25">
      <c r="B315" s="206"/>
      <c r="C315" s="207"/>
      <c r="D315" s="202" t="s">
        <v>135</v>
      </c>
      <c r="E315" s="208" t="s">
        <v>19</v>
      </c>
      <c r="F315" s="209" t="s">
        <v>497</v>
      </c>
      <c r="G315" s="207"/>
      <c r="H315" s="210">
        <v>55</v>
      </c>
      <c r="I315" s="211"/>
      <c r="J315" s="207"/>
      <c r="K315" s="207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135</v>
      </c>
      <c r="AU315" s="216" t="s">
        <v>85</v>
      </c>
      <c r="AV315" s="13" t="s">
        <v>85</v>
      </c>
      <c r="AW315" s="13" t="s">
        <v>35</v>
      </c>
      <c r="AX315" s="13" t="s">
        <v>83</v>
      </c>
      <c r="AY315" s="216" t="s">
        <v>124</v>
      </c>
    </row>
    <row r="316" spans="1:65" s="2" customFormat="1" ht="24" customHeight="1">
      <c r="A316" s="36"/>
      <c r="B316" s="37"/>
      <c r="C316" s="189" t="s">
        <v>498</v>
      </c>
      <c r="D316" s="189" t="s">
        <v>126</v>
      </c>
      <c r="E316" s="190" t="s">
        <v>499</v>
      </c>
      <c r="F316" s="191" t="s">
        <v>500</v>
      </c>
      <c r="G316" s="192" t="s">
        <v>141</v>
      </c>
      <c r="H316" s="193">
        <v>22.1</v>
      </c>
      <c r="I316" s="194"/>
      <c r="J316" s="195">
        <f>ROUND(I316*H316,2)</f>
        <v>0</v>
      </c>
      <c r="K316" s="191" t="s">
        <v>130</v>
      </c>
      <c r="L316" s="41"/>
      <c r="M316" s="196" t="s">
        <v>19</v>
      </c>
      <c r="N316" s="197" t="s">
        <v>46</v>
      </c>
      <c r="O316" s="66"/>
      <c r="P316" s="198">
        <f>O316*H316</f>
        <v>0</v>
      </c>
      <c r="Q316" s="198">
        <v>0</v>
      </c>
      <c r="R316" s="198">
        <f>Q316*H316</f>
        <v>0</v>
      </c>
      <c r="S316" s="198">
        <v>1.4999999999999999E-2</v>
      </c>
      <c r="T316" s="199">
        <f>S316*H316</f>
        <v>0.33150000000000002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200" t="s">
        <v>131</v>
      </c>
      <c r="AT316" s="200" t="s">
        <v>126</v>
      </c>
      <c r="AU316" s="200" t="s">
        <v>85</v>
      </c>
      <c r="AY316" s="19" t="s">
        <v>124</v>
      </c>
      <c r="BE316" s="201">
        <f>IF(N316="základní",J316,0)</f>
        <v>0</v>
      </c>
      <c r="BF316" s="201">
        <f>IF(N316="snížená",J316,0)</f>
        <v>0</v>
      </c>
      <c r="BG316" s="201">
        <f>IF(N316="zákl. přenesená",J316,0)</f>
        <v>0</v>
      </c>
      <c r="BH316" s="201">
        <f>IF(N316="sníž. přenesená",J316,0)</f>
        <v>0</v>
      </c>
      <c r="BI316" s="201">
        <f>IF(N316="nulová",J316,0)</f>
        <v>0</v>
      </c>
      <c r="BJ316" s="19" t="s">
        <v>83</v>
      </c>
      <c r="BK316" s="201">
        <f>ROUND(I316*H316,2)</f>
        <v>0</v>
      </c>
      <c r="BL316" s="19" t="s">
        <v>131</v>
      </c>
      <c r="BM316" s="200" t="s">
        <v>501</v>
      </c>
    </row>
    <row r="317" spans="1:65" s="2" customFormat="1" ht="19.5">
      <c r="A317" s="36"/>
      <c r="B317" s="37"/>
      <c r="C317" s="38"/>
      <c r="D317" s="202" t="s">
        <v>133</v>
      </c>
      <c r="E317" s="38"/>
      <c r="F317" s="203" t="s">
        <v>502</v>
      </c>
      <c r="G317" s="38"/>
      <c r="H317" s="38"/>
      <c r="I317" s="110"/>
      <c r="J317" s="38"/>
      <c r="K317" s="38"/>
      <c r="L317" s="41"/>
      <c r="M317" s="204"/>
      <c r="N317" s="205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133</v>
      </c>
      <c r="AU317" s="19" t="s">
        <v>85</v>
      </c>
    </row>
    <row r="318" spans="1:65" s="13" customFormat="1" ht="11.25">
      <c r="B318" s="206"/>
      <c r="C318" s="207"/>
      <c r="D318" s="202" t="s">
        <v>135</v>
      </c>
      <c r="E318" s="208" t="s">
        <v>19</v>
      </c>
      <c r="F318" s="209" t="s">
        <v>503</v>
      </c>
      <c r="G318" s="207"/>
      <c r="H318" s="210">
        <v>22.1</v>
      </c>
      <c r="I318" s="211"/>
      <c r="J318" s="207"/>
      <c r="K318" s="207"/>
      <c r="L318" s="212"/>
      <c r="M318" s="213"/>
      <c r="N318" s="214"/>
      <c r="O318" s="214"/>
      <c r="P318" s="214"/>
      <c r="Q318" s="214"/>
      <c r="R318" s="214"/>
      <c r="S318" s="214"/>
      <c r="T318" s="215"/>
      <c r="AT318" s="216" t="s">
        <v>135</v>
      </c>
      <c r="AU318" s="216" t="s">
        <v>85</v>
      </c>
      <c r="AV318" s="13" t="s">
        <v>85</v>
      </c>
      <c r="AW318" s="13" t="s">
        <v>35</v>
      </c>
      <c r="AX318" s="13" t="s">
        <v>83</v>
      </c>
      <c r="AY318" s="216" t="s">
        <v>124</v>
      </c>
    </row>
    <row r="319" spans="1:65" s="15" customFormat="1" ht="22.5">
      <c r="B319" s="228"/>
      <c r="C319" s="229"/>
      <c r="D319" s="202" t="s">
        <v>135</v>
      </c>
      <c r="E319" s="230" t="s">
        <v>19</v>
      </c>
      <c r="F319" s="231" t="s">
        <v>504</v>
      </c>
      <c r="G319" s="229"/>
      <c r="H319" s="230" t="s">
        <v>19</v>
      </c>
      <c r="I319" s="232"/>
      <c r="J319" s="229"/>
      <c r="K319" s="229"/>
      <c r="L319" s="233"/>
      <c r="M319" s="234"/>
      <c r="N319" s="235"/>
      <c r="O319" s="235"/>
      <c r="P319" s="235"/>
      <c r="Q319" s="235"/>
      <c r="R319" s="235"/>
      <c r="S319" s="235"/>
      <c r="T319" s="236"/>
      <c r="AT319" s="237" t="s">
        <v>135</v>
      </c>
      <c r="AU319" s="237" t="s">
        <v>85</v>
      </c>
      <c r="AV319" s="15" t="s">
        <v>83</v>
      </c>
      <c r="AW319" s="15" t="s">
        <v>35</v>
      </c>
      <c r="AX319" s="15" t="s">
        <v>75</v>
      </c>
      <c r="AY319" s="237" t="s">
        <v>124</v>
      </c>
    </row>
    <row r="320" spans="1:65" s="2" customFormat="1" ht="24" customHeight="1">
      <c r="A320" s="36"/>
      <c r="B320" s="37"/>
      <c r="C320" s="189" t="s">
        <v>505</v>
      </c>
      <c r="D320" s="189" t="s">
        <v>126</v>
      </c>
      <c r="E320" s="190" t="s">
        <v>506</v>
      </c>
      <c r="F320" s="191" t="s">
        <v>507</v>
      </c>
      <c r="G320" s="192" t="s">
        <v>477</v>
      </c>
      <c r="H320" s="193">
        <v>4</v>
      </c>
      <c r="I320" s="194"/>
      <c r="J320" s="195">
        <f>ROUND(I320*H320,2)</f>
        <v>0</v>
      </c>
      <c r="K320" s="191" t="s">
        <v>130</v>
      </c>
      <c r="L320" s="41"/>
      <c r="M320" s="196" t="s">
        <v>19</v>
      </c>
      <c r="N320" s="197" t="s">
        <v>46</v>
      </c>
      <c r="O320" s="66"/>
      <c r="P320" s="198">
        <f>O320*H320</f>
        <v>0</v>
      </c>
      <c r="Q320" s="198">
        <v>1.0000000000000001E-5</v>
      </c>
      <c r="R320" s="198">
        <f>Q320*H320</f>
        <v>4.0000000000000003E-5</v>
      </c>
      <c r="S320" s="198">
        <v>0</v>
      </c>
      <c r="T320" s="199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200" t="s">
        <v>131</v>
      </c>
      <c r="AT320" s="200" t="s">
        <v>126</v>
      </c>
      <c r="AU320" s="200" t="s">
        <v>85</v>
      </c>
      <c r="AY320" s="19" t="s">
        <v>124</v>
      </c>
      <c r="BE320" s="201">
        <f>IF(N320="základní",J320,0)</f>
        <v>0</v>
      </c>
      <c r="BF320" s="201">
        <f>IF(N320="snížená",J320,0)</f>
        <v>0</v>
      </c>
      <c r="BG320" s="201">
        <f>IF(N320="zákl. přenesená",J320,0)</f>
        <v>0</v>
      </c>
      <c r="BH320" s="201">
        <f>IF(N320="sníž. přenesená",J320,0)</f>
        <v>0</v>
      </c>
      <c r="BI320" s="201">
        <f>IF(N320="nulová",J320,0)</f>
        <v>0</v>
      </c>
      <c r="BJ320" s="19" t="s">
        <v>83</v>
      </c>
      <c r="BK320" s="201">
        <f>ROUND(I320*H320,2)</f>
        <v>0</v>
      </c>
      <c r="BL320" s="19" t="s">
        <v>131</v>
      </c>
      <c r="BM320" s="200" t="s">
        <v>508</v>
      </c>
    </row>
    <row r="321" spans="1:65" s="2" customFormat="1" ht="19.5">
      <c r="A321" s="36"/>
      <c r="B321" s="37"/>
      <c r="C321" s="38"/>
      <c r="D321" s="202" t="s">
        <v>133</v>
      </c>
      <c r="E321" s="38"/>
      <c r="F321" s="203" t="s">
        <v>509</v>
      </c>
      <c r="G321" s="38"/>
      <c r="H321" s="38"/>
      <c r="I321" s="110"/>
      <c r="J321" s="38"/>
      <c r="K321" s="38"/>
      <c r="L321" s="41"/>
      <c r="M321" s="204"/>
      <c r="N321" s="205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133</v>
      </c>
      <c r="AU321" s="19" t="s">
        <v>85</v>
      </c>
    </row>
    <row r="322" spans="1:65" s="2" customFormat="1" ht="16.5" customHeight="1">
      <c r="A322" s="36"/>
      <c r="B322" s="37"/>
      <c r="C322" s="249" t="s">
        <v>510</v>
      </c>
      <c r="D322" s="249" t="s">
        <v>311</v>
      </c>
      <c r="E322" s="250" t="s">
        <v>511</v>
      </c>
      <c r="F322" s="251" t="s">
        <v>512</v>
      </c>
      <c r="G322" s="252" t="s">
        <v>477</v>
      </c>
      <c r="H322" s="253">
        <v>1</v>
      </c>
      <c r="I322" s="254"/>
      <c r="J322" s="255">
        <f>ROUND(I322*H322,2)</f>
        <v>0</v>
      </c>
      <c r="K322" s="251" t="s">
        <v>130</v>
      </c>
      <c r="L322" s="256"/>
      <c r="M322" s="257" t="s">
        <v>19</v>
      </c>
      <c r="N322" s="258" t="s">
        <v>46</v>
      </c>
      <c r="O322" s="66"/>
      <c r="P322" s="198">
        <f>O322*H322</f>
        <v>0</v>
      </c>
      <c r="Q322" s="198">
        <v>3.9100000000000003E-3</v>
      </c>
      <c r="R322" s="198">
        <f>Q322*H322</f>
        <v>3.9100000000000003E-3</v>
      </c>
      <c r="S322" s="198">
        <v>0</v>
      </c>
      <c r="T322" s="199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200" t="s">
        <v>176</v>
      </c>
      <c r="AT322" s="200" t="s">
        <v>311</v>
      </c>
      <c r="AU322" s="200" t="s">
        <v>85</v>
      </c>
      <c r="AY322" s="19" t="s">
        <v>124</v>
      </c>
      <c r="BE322" s="201">
        <f>IF(N322="základní",J322,0)</f>
        <v>0</v>
      </c>
      <c r="BF322" s="201">
        <f>IF(N322="snížená",J322,0)</f>
        <v>0</v>
      </c>
      <c r="BG322" s="201">
        <f>IF(N322="zákl. přenesená",J322,0)</f>
        <v>0</v>
      </c>
      <c r="BH322" s="201">
        <f>IF(N322="sníž. přenesená",J322,0)</f>
        <v>0</v>
      </c>
      <c r="BI322" s="201">
        <f>IF(N322="nulová",J322,0)</f>
        <v>0</v>
      </c>
      <c r="BJ322" s="19" t="s">
        <v>83</v>
      </c>
      <c r="BK322" s="201">
        <f>ROUND(I322*H322,2)</f>
        <v>0</v>
      </c>
      <c r="BL322" s="19" t="s">
        <v>131</v>
      </c>
      <c r="BM322" s="200" t="s">
        <v>513</v>
      </c>
    </row>
    <row r="323" spans="1:65" s="2" customFormat="1" ht="11.25">
      <c r="A323" s="36"/>
      <c r="B323" s="37"/>
      <c r="C323" s="38"/>
      <c r="D323" s="202" t="s">
        <v>133</v>
      </c>
      <c r="E323" s="38"/>
      <c r="F323" s="203" t="s">
        <v>512</v>
      </c>
      <c r="G323" s="38"/>
      <c r="H323" s="38"/>
      <c r="I323" s="110"/>
      <c r="J323" s="38"/>
      <c r="K323" s="38"/>
      <c r="L323" s="41"/>
      <c r="M323" s="204"/>
      <c r="N323" s="205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133</v>
      </c>
      <c r="AU323" s="19" t="s">
        <v>85</v>
      </c>
    </row>
    <row r="324" spans="1:65" s="13" customFormat="1" ht="11.25">
      <c r="B324" s="206"/>
      <c r="C324" s="207"/>
      <c r="D324" s="202" t="s">
        <v>135</v>
      </c>
      <c r="E324" s="208" t="s">
        <v>19</v>
      </c>
      <c r="F324" s="209" t="s">
        <v>514</v>
      </c>
      <c r="G324" s="207"/>
      <c r="H324" s="210">
        <v>1</v>
      </c>
      <c r="I324" s="211"/>
      <c r="J324" s="207"/>
      <c r="K324" s="207"/>
      <c r="L324" s="212"/>
      <c r="M324" s="213"/>
      <c r="N324" s="214"/>
      <c r="O324" s="214"/>
      <c r="P324" s="214"/>
      <c r="Q324" s="214"/>
      <c r="R324" s="214"/>
      <c r="S324" s="214"/>
      <c r="T324" s="215"/>
      <c r="AT324" s="216" t="s">
        <v>135</v>
      </c>
      <c r="AU324" s="216" t="s">
        <v>85</v>
      </c>
      <c r="AV324" s="13" t="s">
        <v>85</v>
      </c>
      <c r="AW324" s="13" t="s">
        <v>35</v>
      </c>
      <c r="AX324" s="13" t="s">
        <v>83</v>
      </c>
      <c r="AY324" s="216" t="s">
        <v>124</v>
      </c>
    </row>
    <row r="325" spans="1:65" s="2" customFormat="1" ht="16.5" customHeight="1">
      <c r="A325" s="36"/>
      <c r="B325" s="37"/>
      <c r="C325" s="249" t="s">
        <v>515</v>
      </c>
      <c r="D325" s="249" t="s">
        <v>311</v>
      </c>
      <c r="E325" s="250" t="s">
        <v>516</v>
      </c>
      <c r="F325" s="251" t="s">
        <v>517</v>
      </c>
      <c r="G325" s="252" t="s">
        <v>477</v>
      </c>
      <c r="H325" s="253">
        <v>1</v>
      </c>
      <c r="I325" s="254"/>
      <c r="J325" s="255">
        <f>ROUND(I325*H325,2)</f>
        <v>0</v>
      </c>
      <c r="K325" s="251" t="s">
        <v>130</v>
      </c>
      <c r="L325" s="256"/>
      <c r="M325" s="257" t="s">
        <v>19</v>
      </c>
      <c r="N325" s="258" t="s">
        <v>46</v>
      </c>
      <c r="O325" s="66"/>
      <c r="P325" s="198">
        <f>O325*H325</f>
        <v>0</v>
      </c>
      <c r="Q325" s="198">
        <v>4.1999999999999997E-3</v>
      </c>
      <c r="R325" s="198">
        <f>Q325*H325</f>
        <v>4.1999999999999997E-3</v>
      </c>
      <c r="S325" s="198">
        <v>0</v>
      </c>
      <c r="T325" s="199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200" t="s">
        <v>176</v>
      </c>
      <c r="AT325" s="200" t="s">
        <v>311</v>
      </c>
      <c r="AU325" s="200" t="s">
        <v>85</v>
      </c>
      <c r="AY325" s="19" t="s">
        <v>124</v>
      </c>
      <c r="BE325" s="201">
        <f>IF(N325="základní",J325,0)</f>
        <v>0</v>
      </c>
      <c r="BF325" s="201">
        <f>IF(N325="snížená",J325,0)</f>
        <v>0</v>
      </c>
      <c r="BG325" s="201">
        <f>IF(N325="zákl. přenesená",J325,0)</f>
        <v>0</v>
      </c>
      <c r="BH325" s="201">
        <f>IF(N325="sníž. přenesená",J325,0)</f>
        <v>0</v>
      </c>
      <c r="BI325" s="201">
        <f>IF(N325="nulová",J325,0)</f>
        <v>0</v>
      </c>
      <c r="BJ325" s="19" t="s">
        <v>83</v>
      </c>
      <c r="BK325" s="201">
        <f>ROUND(I325*H325,2)</f>
        <v>0</v>
      </c>
      <c r="BL325" s="19" t="s">
        <v>131</v>
      </c>
      <c r="BM325" s="200" t="s">
        <v>518</v>
      </c>
    </row>
    <row r="326" spans="1:65" s="2" customFormat="1" ht="11.25">
      <c r="A326" s="36"/>
      <c r="B326" s="37"/>
      <c r="C326" s="38"/>
      <c r="D326" s="202" t="s">
        <v>133</v>
      </c>
      <c r="E326" s="38"/>
      <c r="F326" s="203" t="s">
        <v>517</v>
      </c>
      <c r="G326" s="38"/>
      <c r="H326" s="38"/>
      <c r="I326" s="110"/>
      <c r="J326" s="38"/>
      <c r="K326" s="38"/>
      <c r="L326" s="41"/>
      <c r="M326" s="204"/>
      <c r="N326" s="205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133</v>
      </c>
      <c r="AU326" s="19" t="s">
        <v>85</v>
      </c>
    </row>
    <row r="327" spans="1:65" s="13" customFormat="1" ht="11.25">
      <c r="B327" s="206"/>
      <c r="C327" s="207"/>
      <c r="D327" s="202" t="s">
        <v>135</v>
      </c>
      <c r="E327" s="208" t="s">
        <v>19</v>
      </c>
      <c r="F327" s="209" t="s">
        <v>514</v>
      </c>
      <c r="G327" s="207"/>
      <c r="H327" s="210">
        <v>1</v>
      </c>
      <c r="I327" s="211"/>
      <c r="J327" s="207"/>
      <c r="K327" s="207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135</v>
      </c>
      <c r="AU327" s="216" t="s">
        <v>85</v>
      </c>
      <c r="AV327" s="13" t="s">
        <v>85</v>
      </c>
      <c r="AW327" s="13" t="s">
        <v>35</v>
      </c>
      <c r="AX327" s="13" t="s">
        <v>83</v>
      </c>
      <c r="AY327" s="216" t="s">
        <v>124</v>
      </c>
    </row>
    <row r="328" spans="1:65" s="2" customFormat="1" ht="16.5" customHeight="1">
      <c r="A328" s="36"/>
      <c r="B328" s="37"/>
      <c r="C328" s="249" t="s">
        <v>519</v>
      </c>
      <c r="D328" s="249" t="s">
        <v>311</v>
      </c>
      <c r="E328" s="250" t="s">
        <v>520</v>
      </c>
      <c r="F328" s="251" t="s">
        <v>521</v>
      </c>
      <c r="G328" s="252" t="s">
        <v>477</v>
      </c>
      <c r="H328" s="253">
        <v>2</v>
      </c>
      <c r="I328" s="254"/>
      <c r="J328" s="255">
        <f>ROUND(I328*H328,2)</f>
        <v>0</v>
      </c>
      <c r="K328" s="251" t="s">
        <v>130</v>
      </c>
      <c r="L328" s="256"/>
      <c r="M328" s="257" t="s">
        <v>19</v>
      </c>
      <c r="N328" s="258" t="s">
        <v>46</v>
      </c>
      <c r="O328" s="66"/>
      <c r="P328" s="198">
        <f>O328*H328</f>
        <v>0</v>
      </c>
      <c r="Q328" s="198">
        <v>3.48E-3</v>
      </c>
      <c r="R328" s="198">
        <f>Q328*H328</f>
        <v>6.96E-3</v>
      </c>
      <c r="S328" s="198">
        <v>0</v>
      </c>
      <c r="T328" s="199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200" t="s">
        <v>522</v>
      </c>
      <c r="AT328" s="200" t="s">
        <v>311</v>
      </c>
      <c r="AU328" s="200" t="s">
        <v>85</v>
      </c>
      <c r="AY328" s="19" t="s">
        <v>124</v>
      </c>
      <c r="BE328" s="201">
        <f>IF(N328="základní",J328,0)</f>
        <v>0</v>
      </c>
      <c r="BF328" s="201">
        <f>IF(N328="snížená",J328,0)</f>
        <v>0</v>
      </c>
      <c r="BG328" s="201">
        <f>IF(N328="zákl. přenesená",J328,0)</f>
        <v>0</v>
      </c>
      <c r="BH328" s="201">
        <f>IF(N328="sníž. přenesená",J328,0)</f>
        <v>0</v>
      </c>
      <c r="BI328" s="201">
        <f>IF(N328="nulová",J328,0)</f>
        <v>0</v>
      </c>
      <c r="BJ328" s="19" t="s">
        <v>83</v>
      </c>
      <c r="BK328" s="201">
        <f>ROUND(I328*H328,2)</f>
        <v>0</v>
      </c>
      <c r="BL328" s="19" t="s">
        <v>522</v>
      </c>
      <c r="BM328" s="200" t="s">
        <v>523</v>
      </c>
    </row>
    <row r="329" spans="1:65" s="2" customFormat="1" ht="11.25">
      <c r="A329" s="36"/>
      <c r="B329" s="37"/>
      <c r="C329" s="38"/>
      <c r="D329" s="202" t="s">
        <v>133</v>
      </c>
      <c r="E329" s="38"/>
      <c r="F329" s="203" t="s">
        <v>521</v>
      </c>
      <c r="G329" s="38"/>
      <c r="H329" s="38"/>
      <c r="I329" s="110"/>
      <c r="J329" s="38"/>
      <c r="K329" s="38"/>
      <c r="L329" s="41"/>
      <c r="M329" s="204"/>
      <c r="N329" s="205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133</v>
      </c>
      <c r="AU329" s="19" t="s">
        <v>85</v>
      </c>
    </row>
    <row r="330" spans="1:65" s="13" customFormat="1" ht="11.25">
      <c r="B330" s="206"/>
      <c r="C330" s="207"/>
      <c r="D330" s="202" t="s">
        <v>135</v>
      </c>
      <c r="E330" s="208" t="s">
        <v>19</v>
      </c>
      <c r="F330" s="209" t="s">
        <v>524</v>
      </c>
      <c r="G330" s="207"/>
      <c r="H330" s="210">
        <v>2</v>
      </c>
      <c r="I330" s="211"/>
      <c r="J330" s="207"/>
      <c r="K330" s="207"/>
      <c r="L330" s="212"/>
      <c r="M330" s="213"/>
      <c r="N330" s="214"/>
      <c r="O330" s="214"/>
      <c r="P330" s="214"/>
      <c r="Q330" s="214"/>
      <c r="R330" s="214"/>
      <c r="S330" s="214"/>
      <c r="T330" s="215"/>
      <c r="AT330" s="216" t="s">
        <v>135</v>
      </c>
      <c r="AU330" s="216" t="s">
        <v>85</v>
      </c>
      <c r="AV330" s="13" t="s">
        <v>85</v>
      </c>
      <c r="AW330" s="13" t="s">
        <v>35</v>
      </c>
      <c r="AX330" s="13" t="s">
        <v>83</v>
      </c>
      <c r="AY330" s="216" t="s">
        <v>124</v>
      </c>
    </row>
    <row r="331" spans="1:65" s="2" customFormat="1" ht="16.5" customHeight="1">
      <c r="A331" s="36"/>
      <c r="B331" s="37"/>
      <c r="C331" s="249" t="s">
        <v>525</v>
      </c>
      <c r="D331" s="249" t="s">
        <v>311</v>
      </c>
      <c r="E331" s="250" t="s">
        <v>526</v>
      </c>
      <c r="F331" s="251" t="s">
        <v>527</v>
      </c>
      <c r="G331" s="252" t="s">
        <v>477</v>
      </c>
      <c r="H331" s="253">
        <v>1</v>
      </c>
      <c r="I331" s="254"/>
      <c r="J331" s="255">
        <f>ROUND(I331*H331,2)</f>
        <v>0</v>
      </c>
      <c r="K331" s="251" t="s">
        <v>130</v>
      </c>
      <c r="L331" s="256"/>
      <c r="M331" s="257" t="s">
        <v>19</v>
      </c>
      <c r="N331" s="258" t="s">
        <v>46</v>
      </c>
      <c r="O331" s="66"/>
      <c r="P331" s="198">
        <f>O331*H331</f>
        <v>0</v>
      </c>
      <c r="Q331" s="198">
        <v>2.0300000000000001E-3</v>
      </c>
      <c r="R331" s="198">
        <f>Q331*H331</f>
        <v>2.0300000000000001E-3</v>
      </c>
      <c r="S331" s="198">
        <v>0</v>
      </c>
      <c r="T331" s="199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200" t="s">
        <v>522</v>
      </c>
      <c r="AT331" s="200" t="s">
        <v>311</v>
      </c>
      <c r="AU331" s="200" t="s">
        <v>85</v>
      </c>
      <c r="AY331" s="19" t="s">
        <v>124</v>
      </c>
      <c r="BE331" s="201">
        <f>IF(N331="základní",J331,0)</f>
        <v>0</v>
      </c>
      <c r="BF331" s="201">
        <f>IF(N331="snížená",J331,0)</f>
        <v>0</v>
      </c>
      <c r="BG331" s="201">
        <f>IF(N331="zákl. přenesená",J331,0)</f>
        <v>0</v>
      </c>
      <c r="BH331" s="201">
        <f>IF(N331="sníž. přenesená",J331,0)</f>
        <v>0</v>
      </c>
      <c r="BI331" s="201">
        <f>IF(N331="nulová",J331,0)</f>
        <v>0</v>
      </c>
      <c r="BJ331" s="19" t="s">
        <v>83</v>
      </c>
      <c r="BK331" s="201">
        <f>ROUND(I331*H331,2)</f>
        <v>0</v>
      </c>
      <c r="BL331" s="19" t="s">
        <v>522</v>
      </c>
      <c r="BM331" s="200" t="s">
        <v>528</v>
      </c>
    </row>
    <row r="332" spans="1:65" s="2" customFormat="1" ht="11.25">
      <c r="A332" s="36"/>
      <c r="B332" s="37"/>
      <c r="C332" s="38"/>
      <c r="D332" s="202" t="s">
        <v>133</v>
      </c>
      <c r="E332" s="38"/>
      <c r="F332" s="203" t="s">
        <v>527</v>
      </c>
      <c r="G332" s="38"/>
      <c r="H332" s="38"/>
      <c r="I332" s="110"/>
      <c r="J332" s="38"/>
      <c r="K332" s="38"/>
      <c r="L332" s="41"/>
      <c r="M332" s="204"/>
      <c r="N332" s="205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133</v>
      </c>
      <c r="AU332" s="19" t="s">
        <v>85</v>
      </c>
    </row>
    <row r="333" spans="1:65" s="13" customFormat="1" ht="11.25">
      <c r="B333" s="206"/>
      <c r="C333" s="207"/>
      <c r="D333" s="202" t="s">
        <v>135</v>
      </c>
      <c r="E333" s="208" t="s">
        <v>19</v>
      </c>
      <c r="F333" s="209" t="s">
        <v>529</v>
      </c>
      <c r="G333" s="207"/>
      <c r="H333" s="210">
        <v>1</v>
      </c>
      <c r="I333" s="211"/>
      <c r="J333" s="207"/>
      <c r="K333" s="207"/>
      <c r="L333" s="212"/>
      <c r="M333" s="213"/>
      <c r="N333" s="214"/>
      <c r="O333" s="214"/>
      <c r="P333" s="214"/>
      <c r="Q333" s="214"/>
      <c r="R333" s="214"/>
      <c r="S333" s="214"/>
      <c r="T333" s="215"/>
      <c r="AT333" s="216" t="s">
        <v>135</v>
      </c>
      <c r="AU333" s="216" t="s">
        <v>85</v>
      </c>
      <c r="AV333" s="13" t="s">
        <v>85</v>
      </c>
      <c r="AW333" s="13" t="s">
        <v>35</v>
      </c>
      <c r="AX333" s="13" t="s">
        <v>83</v>
      </c>
      <c r="AY333" s="216" t="s">
        <v>124</v>
      </c>
    </row>
    <row r="334" spans="1:65" s="2" customFormat="1" ht="16.5" customHeight="1">
      <c r="A334" s="36"/>
      <c r="B334" s="37"/>
      <c r="C334" s="249" t="s">
        <v>530</v>
      </c>
      <c r="D334" s="249" t="s">
        <v>311</v>
      </c>
      <c r="E334" s="250" t="s">
        <v>531</v>
      </c>
      <c r="F334" s="251" t="s">
        <v>532</v>
      </c>
      <c r="G334" s="252" t="s">
        <v>477</v>
      </c>
      <c r="H334" s="253">
        <v>1</v>
      </c>
      <c r="I334" s="254"/>
      <c r="J334" s="255">
        <f>ROUND(I334*H334,2)</f>
        <v>0</v>
      </c>
      <c r="K334" s="251" t="s">
        <v>130</v>
      </c>
      <c r="L334" s="256"/>
      <c r="M334" s="257" t="s">
        <v>19</v>
      </c>
      <c r="N334" s="258" t="s">
        <v>46</v>
      </c>
      <c r="O334" s="66"/>
      <c r="P334" s="198">
        <f>O334*H334</f>
        <v>0</v>
      </c>
      <c r="Q334" s="198">
        <v>8.9999999999999998E-4</v>
      </c>
      <c r="R334" s="198">
        <f>Q334*H334</f>
        <v>8.9999999999999998E-4</v>
      </c>
      <c r="S334" s="198">
        <v>0</v>
      </c>
      <c r="T334" s="199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200" t="s">
        <v>522</v>
      </c>
      <c r="AT334" s="200" t="s">
        <v>311</v>
      </c>
      <c r="AU334" s="200" t="s">
        <v>85</v>
      </c>
      <c r="AY334" s="19" t="s">
        <v>124</v>
      </c>
      <c r="BE334" s="201">
        <f>IF(N334="základní",J334,0)</f>
        <v>0</v>
      </c>
      <c r="BF334" s="201">
        <f>IF(N334="snížená",J334,0)</f>
        <v>0</v>
      </c>
      <c r="BG334" s="201">
        <f>IF(N334="zákl. přenesená",J334,0)</f>
        <v>0</v>
      </c>
      <c r="BH334" s="201">
        <f>IF(N334="sníž. přenesená",J334,0)</f>
        <v>0</v>
      </c>
      <c r="BI334" s="201">
        <f>IF(N334="nulová",J334,0)</f>
        <v>0</v>
      </c>
      <c r="BJ334" s="19" t="s">
        <v>83</v>
      </c>
      <c r="BK334" s="201">
        <f>ROUND(I334*H334,2)</f>
        <v>0</v>
      </c>
      <c r="BL334" s="19" t="s">
        <v>522</v>
      </c>
      <c r="BM334" s="200" t="s">
        <v>533</v>
      </c>
    </row>
    <row r="335" spans="1:65" s="2" customFormat="1" ht="11.25">
      <c r="A335" s="36"/>
      <c r="B335" s="37"/>
      <c r="C335" s="38"/>
      <c r="D335" s="202" t="s">
        <v>133</v>
      </c>
      <c r="E335" s="38"/>
      <c r="F335" s="203" t="s">
        <v>532</v>
      </c>
      <c r="G335" s="38"/>
      <c r="H335" s="38"/>
      <c r="I335" s="110"/>
      <c r="J335" s="38"/>
      <c r="K335" s="38"/>
      <c r="L335" s="41"/>
      <c r="M335" s="204"/>
      <c r="N335" s="205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133</v>
      </c>
      <c r="AU335" s="19" t="s">
        <v>85</v>
      </c>
    </row>
    <row r="336" spans="1:65" s="13" customFormat="1" ht="11.25">
      <c r="B336" s="206"/>
      <c r="C336" s="207"/>
      <c r="D336" s="202" t="s">
        <v>135</v>
      </c>
      <c r="E336" s="208" t="s">
        <v>19</v>
      </c>
      <c r="F336" s="209" t="s">
        <v>534</v>
      </c>
      <c r="G336" s="207"/>
      <c r="H336" s="210">
        <v>1</v>
      </c>
      <c r="I336" s="211"/>
      <c r="J336" s="207"/>
      <c r="K336" s="207"/>
      <c r="L336" s="212"/>
      <c r="M336" s="213"/>
      <c r="N336" s="214"/>
      <c r="O336" s="214"/>
      <c r="P336" s="214"/>
      <c r="Q336" s="214"/>
      <c r="R336" s="214"/>
      <c r="S336" s="214"/>
      <c r="T336" s="215"/>
      <c r="AT336" s="216" t="s">
        <v>135</v>
      </c>
      <c r="AU336" s="216" t="s">
        <v>85</v>
      </c>
      <c r="AV336" s="13" t="s">
        <v>85</v>
      </c>
      <c r="AW336" s="13" t="s">
        <v>35</v>
      </c>
      <c r="AX336" s="13" t="s">
        <v>83</v>
      </c>
      <c r="AY336" s="216" t="s">
        <v>124</v>
      </c>
    </row>
    <row r="337" spans="1:65" s="2" customFormat="1" ht="24" customHeight="1">
      <c r="A337" s="36"/>
      <c r="B337" s="37"/>
      <c r="C337" s="189" t="s">
        <v>535</v>
      </c>
      <c r="D337" s="189" t="s">
        <v>126</v>
      </c>
      <c r="E337" s="190" t="s">
        <v>536</v>
      </c>
      <c r="F337" s="191" t="s">
        <v>537</v>
      </c>
      <c r="G337" s="192" t="s">
        <v>538</v>
      </c>
      <c r="H337" s="193">
        <v>1</v>
      </c>
      <c r="I337" s="194"/>
      <c r="J337" s="195">
        <f>ROUND(I337*H337,2)</f>
        <v>0</v>
      </c>
      <c r="K337" s="191" t="s">
        <v>19</v>
      </c>
      <c r="L337" s="41"/>
      <c r="M337" s="196" t="s">
        <v>19</v>
      </c>
      <c r="N337" s="197" t="s">
        <v>46</v>
      </c>
      <c r="O337" s="66"/>
      <c r="P337" s="198">
        <f>O337*H337</f>
        <v>0</v>
      </c>
      <c r="Q337" s="198">
        <v>0</v>
      </c>
      <c r="R337" s="198">
        <f>Q337*H337</f>
        <v>0</v>
      </c>
      <c r="S337" s="198">
        <v>0</v>
      </c>
      <c r="T337" s="199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200" t="s">
        <v>131</v>
      </c>
      <c r="AT337" s="200" t="s">
        <v>126</v>
      </c>
      <c r="AU337" s="200" t="s">
        <v>85</v>
      </c>
      <c r="AY337" s="19" t="s">
        <v>124</v>
      </c>
      <c r="BE337" s="201">
        <f>IF(N337="základní",J337,0)</f>
        <v>0</v>
      </c>
      <c r="BF337" s="201">
        <f>IF(N337="snížená",J337,0)</f>
        <v>0</v>
      </c>
      <c r="BG337" s="201">
        <f>IF(N337="zákl. přenesená",J337,0)</f>
        <v>0</v>
      </c>
      <c r="BH337" s="201">
        <f>IF(N337="sníž. přenesená",J337,0)</f>
        <v>0</v>
      </c>
      <c r="BI337" s="201">
        <f>IF(N337="nulová",J337,0)</f>
        <v>0</v>
      </c>
      <c r="BJ337" s="19" t="s">
        <v>83</v>
      </c>
      <c r="BK337" s="201">
        <f>ROUND(I337*H337,2)</f>
        <v>0</v>
      </c>
      <c r="BL337" s="19" t="s">
        <v>131</v>
      </c>
      <c r="BM337" s="200" t="s">
        <v>539</v>
      </c>
    </row>
    <row r="338" spans="1:65" s="2" customFormat="1" ht="29.25">
      <c r="A338" s="36"/>
      <c r="B338" s="37"/>
      <c r="C338" s="38"/>
      <c r="D338" s="202" t="s">
        <v>133</v>
      </c>
      <c r="E338" s="38"/>
      <c r="F338" s="203" t="s">
        <v>540</v>
      </c>
      <c r="G338" s="38"/>
      <c r="H338" s="38"/>
      <c r="I338" s="110"/>
      <c r="J338" s="38"/>
      <c r="K338" s="38"/>
      <c r="L338" s="41"/>
      <c r="M338" s="204"/>
      <c r="N338" s="205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133</v>
      </c>
      <c r="AU338" s="19" t="s">
        <v>85</v>
      </c>
    </row>
    <row r="339" spans="1:65" s="2" customFormat="1" ht="16.5" customHeight="1">
      <c r="A339" s="36"/>
      <c r="B339" s="37"/>
      <c r="C339" s="249" t="s">
        <v>541</v>
      </c>
      <c r="D339" s="249" t="s">
        <v>311</v>
      </c>
      <c r="E339" s="250" t="s">
        <v>542</v>
      </c>
      <c r="F339" s="251" t="s">
        <v>543</v>
      </c>
      <c r="G339" s="252" t="s">
        <v>477</v>
      </c>
      <c r="H339" s="253">
        <v>1</v>
      </c>
      <c r="I339" s="254"/>
      <c r="J339" s="255">
        <f>ROUND(I339*H339,2)</f>
        <v>0</v>
      </c>
      <c r="K339" s="251" t="s">
        <v>19</v>
      </c>
      <c r="L339" s="256"/>
      <c r="M339" s="257" t="s">
        <v>19</v>
      </c>
      <c r="N339" s="258" t="s">
        <v>46</v>
      </c>
      <c r="O339" s="66"/>
      <c r="P339" s="198">
        <f>O339*H339</f>
        <v>0</v>
      </c>
      <c r="Q339" s="198">
        <v>1.4959999999999999E-2</v>
      </c>
      <c r="R339" s="198">
        <f>Q339*H339</f>
        <v>1.4959999999999999E-2</v>
      </c>
      <c r="S339" s="198">
        <v>0</v>
      </c>
      <c r="T339" s="199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200" t="s">
        <v>176</v>
      </c>
      <c r="AT339" s="200" t="s">
        <v>311</v>
      </c>
      <c r="AU339" s="200" t="s">
        <v>85</v>
      </c>
      <c r="AY339" s="19" t="s">
        <v>124</v>
      </c>
      <c r="BE339" s="201">
        <f>IF(N339="základní",J339,0)</f>
        <v>0</v>
      </c>
      <c r="BF339" s="201">
        <f>IF(N339="snížená",J339,0)</f>
        <v>0</v>
      </c>
      <c r="BG339" s="201">
        <f>IF(N339="zákl. přenesená",J339,0)</f>
        <v>0</v>
      </c>
      <c r="BH339" s="201">
        <f>IF(N339="sníž. přenesená",J339,0)</f>
        <v>0</v>
      </c>
      <c r="BI339" s="201">
        <f>IF(N339="nulová",J339,0)</f>
        <v>0</v>
      </c>
      <c r="BJ339" s="19" t="s">
        <v>83</v>
      </c>
      <c r="BK339" s="201">
        <f>ROUND(I339*H339,2)</f>
        <v>0</v>
      </c>
      <c r="BL339" s="19" t="s">
        <v>131</v>
      </c>
      <c r="BM339" s="200" t="s">
        <v>544</v>
      </c>
    </row>
    <row r="340" spans="1:65" s="2" customFormat="1" ht="11.25">
      <c r="A340" s="36"/>
      <c r="B340" s="37"/>
      <c r="C340" s="38"/>
      <c r="D340" s="202" t="s">
        <v>133</v>
      </c>
      <c r="E340" s="38"/>
      <c r="F340" s="203" t="s">
        <v>545</v>
      </c>
      <c r="G340" s="38"/>
      <c r="H340" s="38"/>
      <c r="I340" s="110"/>
      <c r="J340" s="38"/>
      <c r="K340" s="38"/>
      <c r="L340" s="41"/>
      <c r="M340" s="204"/>
      <c r="N340" s="205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133</v>
      </c>
      <c r="AU340" s="19" t="s">
        <v>85</v>
      </c>
    </row>
    <row r="341" spans="1:65" s="13" customFormat="1" ht="11.25">
      <c r="B341" s="206"/>
      <c r="C341" s="207"/>
      <c r="D341" s="202" t="s">
        <v>135</v>
      </c>
      <c r="E341" s="208" t="s">
        <v>19</v>
      </c>
      <c r="F341" s="209" t="s">
        <v>546</v>
      </c>
      <c r="G341" s="207"/>
      <c r="H341" s="210">
        <v>1</v>
      </c>
      <c r="I341" s="211"/>
      <c r="J341" s="207"/>
      <c r="K341" s="207"/>
      <c r="L341" s="212"/>
      <c r="M341" s="213"/>
      <c r="N341" s="214"/>
      <c r="O341" s="214"/>
      <c r="P341" s="214"/>
      <c r="Q341" s="214"/>
      <c r="R341" s="214"/>
      <c r="S341" s="214"/>
      <c r="T341" s="215"/>
      <c r="AT341" s="216" t="s">
        <v>135</v>
      </c>
      <c r="AU341" s="216" t="s">
        <v>85</v>
      </c>
      <c r="AV341" s="13" t="s">
        <v>85</v>
      </c>
      <c r="AW341" s="13" t="s">
        <v>35</v>
      </c>
      <c r="AX341" s="13" t="s">
        <v>83</v>
      </c>
      <c r="AY341" s="216" t="s">
        <v>124</v>
      </c>
    </row>
    <row r="342" spans="1:65" s="2" customFormat="1" ht="24" customHeight="1">
      <c r="A342" s="36"/>
      <c r="B342" s="37"/>
      <c r="C342" s="189" t="s">
        <v>547</v>
      </c>
      <c r="D342" s="189" t="s">
        <v>126</v>
      </c>
      <c r="E342" s="190" t="s">
        <v>548</v>
      </c>
      <c r="F342" s="191" t="s">
        <v>549</v>
      </c>
      <c r="G342" s="192" t="s">
        <v>477</v>
      </c>
      <c r="H342" s="193">
        <v>2</v>
      </c>
      <c r="I342" s="194"/>
      <c r="J342" s="195">
        <f>ROUND(I342*H342,2)</f>
        <v>0</v>
      </c>
      <c r="K342" s="191" t="s">
        <v>130</v>
      </c>
      <c r="L342" s="41"/>
      <c r="M342" s="196" t="s">
        <v>19</v>
      </c>
      <c r="N342" s="197" t="s">
        <v>46</v>
      </c>
      <c r="O342" s="66"/>
      <c r="P342" s="198">
        <f>O342*H342</f>
        <v>0</v>
      </c>
      <c r="Q342" s="198">
        <v>1.136E-2</v>
      </c>
      <c r="R342" s="198">
        <f>Q342*H342</f>
        <v>2.2720000000000001E-2</v>
      </c>
      <c r="S342" s="198">
        <v>0</v>
      </c>
      <c r="T342" s="199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200" t="s">
        <v>131</v>
      </c>
      <c r="AT342" s="200" t="s">
        <v>126</v>
      </c>
      <c r="AU342" s="200" t="s">
        <v>85</v>
      </c>
      <c r="AY342" s="19" t="s">
        <v>124</v>
      </c>
      <c r="BE342" s="201">
        <f>IF(N342="základní",J342,0)</f>
        <v>0</v>
      </c>
      <c r="BF342" s="201">
        <f>IF(N342="snížená",J342,0)</f>
        <v>0</v>
      </c>
      <c r="BG342" s="201">
        <f>IF(N342="zákl. přenesená",J342,0)</f>
        <v>0</v>
      </c>
      <c r="BH342" s="201">
        <f>IF(N342="sníž. přenesená",J342,0)</f>
        <v>0</v>
      </c>
      <c r="BI342" s="201">
        <f>IF(N342="nulová",J342,0)</f>
        <v>0</v>
      </c>
      <c r="BJ342" s="19" t="s">
        <v>83</v>
      </c>
      <c r="BK342" s="201">
        <f>ROUND(I342*H342,2)</f>
        <v>0</v>
      </c>
      <c r="BL342" s="19" t="s">
        <v>131</v>
      </c>
      <c r="BM342" s="200" t="s">
        <v>550</v>
      </c>
    </row>
    <row r="343" spans="1:65" s="2" customFormat="1" ht="19.5">
      <c r="A343" s="36"/>
      <c r="B343" s="37"/>
      <c r="C343" s="38"/>
      <c r="D343" s="202" t="s">
        <v>133</v>
      </c>
      <c r="E343" s="38"/>
      <c r="F343" s="203" t="s">
        <v>551</v>
      </c>
      <c r="G343" s="38"/>
      <c r="H343" s="38"/>
      <c r="I343" s="110"/>
      <c r="J343" s="38"/>
      <c r="K343" s="38"/>
      <c r="L343" s="41"/>
      <c r="M343" s="204"/>
      <c r="N343" s="205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133</v>
      </c>
      <c r="AU343" s="19" t="s">
        <v>85</v>
      </c>
    </row>
    <row r="344" spans="1:65" s="13" customFormat="1" ht="11.25">
      <c r="B344" s="206"/>
      <c r="C344" s="207"/>
      <c r="D344" s="202" t="s">
        <v>135</v>
      </c>
      <c r="E344" s="208" t="s">
        <v>19</v>
      </c>
      <c r="F344" s="209" t="s">
        <v>552</v>
      </c>
      <c r="G344" s="207"/>
      <c r="H344" s="210">
        <v>2</v>
      </c>
      <c r="I344" s="211"/>
      <c r="J344" s="207"/>
      <c r="K344" s="207"/>
      <c r="L344" s="212"/>
      <c r="M344" s="213"/>
      <c r="N344" s="214"/>
      <c r="O344" s="214"/>
      <c r="P344" s="214"/>
      <c r="Q344" s="214"/>
      <c r="R344" s="214"/>
      <c r="S344" s="214"/>
      <c r="T344" s="215"/>
      <c r="AT344" s="216" t="s">
        <v>135</v>
      </c>
      <c r="AU344" s="216" t="s">
        <v>85</v>
      </c>
      <c r="AV344" s="13" t="s">
        <v>85</v>
      </c>
      <c r="AW344" s="13" t="s">
        <v>35</v>
      </c>
      <c r="AX344" s="13" t="s">
        <v>83</v>
      </c>
      <c r="AY344" s="216" t="s">
        <v>124</v>
      </c>
    </row>
    <row r="345" spans="1:65" s="2" customFormat="1" ht="24" customHeight="1">
      <c r="A345" s="36"/>
      <c r="B345" s="37"/>
      <c r="C345" s="189" t="s">
        <v>553</v>
      </c>
      <c r="D345" s="189" t="s">
        <v>126</v>
      </c>
      <c r="E345" s="190" t="s">
        <v>554</v>
      </c>
      <c r="F345" s="191" t="s">
        <v>555</v>
      </c>
      <c r="G345" s="192" t="s">
        <v>477</v>
      </c>
      <c r="H345" s="193">
        <v>2</v>
      </c>
      <c r="I345" s="194"/>
      <c r="J345" s="195">
        <f>ROUND(I345*H345,2)</f>
        <v>0</v>
      </c>
      <c r="K345" s="191" t="s">
        <v>19</v>
      </c>
      <c r="L345" s="41"/>
      <c r="M345" s="196" t="s">
        <v>19</v>
      </c>
      <c r="N345" s="197" t="s">
        <v>46</v>
      </c>
      <c r="O345" s="66"/>
      <c r="P345" s="198">
        <f>O345*H345</f>
        <v>0</v>
      </c>
      <c r="Q345" s="198">
        <v>7.1754999999999999E-2</v>
      </c>
      <c r="R345" s="198">
        <f>Q345*H345</f>
        <v>0.14351</v>
      </c>
      <c r="S345" s="198">
        <v>0</v>
      </c>
      <c r="T345" s="199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200" t="s">
        <v>131</v>
      </c>
      <c r="AT345" s="200" t="s">
        <v>126</v>
      </c>
      <c r="AU345" s="200" t="s">
        <v>85</v>
      </c>
      <c r="AY345" s="19" t="s">
        <v>124</v>
      </c>
      <c r="BE345" s="201">
        <f>IF(N345="základní",J345,0)</f>
        <v>0</v>
      </c>
      <c r="BF345" s="201">
        <f>IF(N345="snížená",J345,0)</f>
        <v>0</v>
      </c>
      <c r="BG345" s="201">
        <f>IF(N345="zákl. přenesená",J345,0)</f>
        <v>0</v>
      </c>
      <c r="BH345" s="201">
        <f>IF(N345="sníž. přenesená",J345,0)</f>
        <v>0</v>
      </c>
      <c r="BI345" s="201">
        <f>IF(N345="nulová",J345,0)</f>
        <v>0</v>
      </c>
      <c r="BJ345" s="19" t="s">
        <v>83</v>
      </c>
      <c r="BK345" s="201">
        <f>ROUND(I345*H345,2)</f>
        <v>0</v>
      </c>
      <c r="BL345" s="19" t="s">
        <v>131</v>
      </c>
      <c r="BM345" s="200" t="s">
        <v>556</v>
      </c>
    </row>
    <row r="346" spans="1:65" s="2" customFormat="1" ht="29.25">
      <c r="A346" s="36"/>
      <c r="B346" s="37"/>
      <c r="C346" s="38"/>
      <c r="D346" s="202" t="s">
        <v>133</v>
      </c>
      <c r="E346" s="38"/>
      <c r="F346" s="203" t="s">
        <v>557</v>
      </c>
      <c r="G346" s="38"/>
      <c r="H346" s="38"/>
      <c r="I346" s="110"/>
      <c r="J346" s="38"/>
      <c r="K346" s="38"/>
      <c r="L346" s="41"/>
      <c r="M346" s="204"/>
      <c r="N346" s="205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133</v>
      </c>
      <c r="AU346" s="19" t="s">
        <v>85</v>
      </c>
    </row>
    <row r="347" spans="1:65" s="13" customFormat="1" ht="11.25">
      <c r="B347" s="206"/>
      <c r="C347" s="207"/>
      <c r="D347" s="202" t="s">
        <v>135</v>
      </c>
      <c r="E347" s="208" t="s">
        <v>19</v>
      </c>
      <c r="F347" s="209" t="s">
        <v>552</v>
      </c>
      <c r="G347" s="207"/>
      <c r="H347" s="210">
        <v>2</v>
      </c>
      <c r="I347" s="211"/>
      <c r="J347" s="207"/>
      <c r="K347" s="207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135</v>
      </c>
      <c r="AU347" s="216" t="s">
        <v>85</v>
      </c>
      <c r="AV347" s="13" t="s">
        <v>85</v>
      </c>
      <c r="AW347" s="13" t="s">
        <v>35</v>
      </c>
      <c r="AX347" s="13" t="s">
        <v>83</v>
      </c>
      <c r="AY347" s="216" t="s">
        <v>124</v>
      </c>
    </row>
    <row r="348" spans="1:65" s="2" customFormat="1" ht="24" customHeight="1">
      <c r="A348" s="36"/>
      <c r="B348" s="37"/>
      <c r="C348" s="189" t="s">
        <v>558</v>
      </c>
      <c r="D348" s="189" t="s">
        <v>126</v>
      </c>
      <c r="E348" s="190" t="s">
        <v>559</v>
      </c>
      <c r="F348" s="191" t="s">
        <v>560</v>
      </c>
      <c r="G348" s="192" t="s">
        <v>477</v>
      </c>
      <c r="H348" s="193">
        <v>2</v>
      </c>
      <c r="I348" s="194"/>
      <c r="J348" s="195">
        <f>ROUND(I348*H348,2)</f>
        <v>0</v>
      </c>
      <c r="K348" s="191" t="s">
        <v>130</v>
      </c>
      <c r="L348" s="41"/>
      <c r="M348" s="196" t="s">
        <v>19</v>
      </c>
      <c r="N348" s="197" t="s">
        <v>46</v>
      </c>
      <c r="O348" s="66"/>
      <c r="P348" s="198">
        <f>O348*H348</f>
        <v>0</v>
      </c>
      <c r="Q348" s="198">
        <v>6.2199999999999998E-3</v>
      </c>
      <c r="R348" s="198">
        <f>Q348*H348</f>
        <v>1.244E-2</v>
      </c>
      <c r="S348" s="198">
        <v>0</v>
      </c>
      <c r="T348" s="199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200" t="s">
        <v>131</v>
      </c>
      <c r="AT348" s="200" t="s">
        <v>126</v>
      </c>
      <c r="AU348" s="200" t="s">
        <v>85</v>
      </c>
      <c r="AY348" s="19" t="s">
        <v>124</v>
      </c>
      <c r="BE348" s="201">
        <f>IF(N348="základní",J348,0)</f>
        <v>0</v>
      </c>
      <c r="BF348" s="201">
        <f>IF(N348="snížená",J348,0)</f>
        <v>0</v>
      </c>
      <c r="BG348" s="201">
        <f>IF(N348="zákl. přenesená",J348,0)</f>
        <v>0</v>
      </c>
      <c r="BH348" s="201">
        <f>IF(N348="sníž. přenesená",J348,0)</f>
        <v>0</v>
      </c>
      <c r="BI348" s="201">
        <f>IF(N348="nulová",J348,0)</f>
        <v>0</v>
      </c>
      <c r="BJ348" s="19" t="s">
        <v>83</v>
      </c>
      <c r="BK348" s="201">
        <f>ROUND(I348*H348,2)</f>
        <v>0</v>
      </c>
      <c r="BL348" s="19" t="s">
        <v>131</v>
      </c>
      <c r="BM348" s="200" t="s">
        <v>561</v>
      </c>
    </row>
    <row r="349" spans="1:65" s="2" customFormat="1" ht="29.25">
      <c r="A349" s="36"/>
      <c r="B349" s="37"/>
      <c r="C349" s="38"/>
      <c r="D349" s="202" t="s">
        <v>133</v>
      </c>
      <c r="E349" s="38"/>
      <c r="F349" s="203" t="s">
        <v>562</v>
      </c>
      <c r="G349" s="38"/>
      <c r="H349" s="38"/>
      <c r="I349" s="110"/>
      <c r="J349" s="38"/>
      <c r="K349" s="38"/>
      <c r="L349" s="41"/>
      <c r="M349" s="204"/>
      <c r="N349" s="205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133</v>
      </c>
      <c r="AU349" s="19" t="s">
        <v>85</v>
      </c>
    </row>
    <row r="350" spans="1:65" s="13" customFormat="1" ht="11.25">
      <c r="B350" s="206"/>
      <c r="C350" s="207"/>
      <c r="D350" s="202" t="s">
        <v>135</v>
      </c>
      <c r="E350" s="208" t="s">
        <v>19</v>
      </c>
      <c r="F350" s="209" t="s">
        <v>552</v>
      </c>
      <c r="G350" s="207"/>
      <c r="H350" s="210">
        <v>2</v>
      </c>
      <c r="I350" s="211"/>
      <c r="J350" s="207"/>
      <c r="K350" s="207"/>
      <c r="L350" s="212"/>
      <c r="M350" s="213"/>
      <c r="N350" s="214"/>
      <c r="O350" s="214"/>
      <c r="P350" s="214"/>
      <c r="Q350" s="214"/>
      <c r="R350" s="214"/>
      <c r="S350" s="214"/>
      <c r="T350" s="215"/>
      <c r="AT350" s="216" t="s">
        <v>135</v>
      </c>
      <c r="AU350" s="216" t="s">
        <v>85</v>
      </c>
      <c r="AV350" s="13" t="s">
        <v>85</v>
      </c>
      <c r="AW350" s="13" t="s">
        <v>35</v>
      </c>
      <c r="AX350" s="13" t="s">
        <v>83</v>
      </c>
      <c r="AY350" s="216" t="s">
        <v>124</v>
      </c>
    </row>
    <row r="351" spans="1:65" s="2" customFormat="1" ht="24" customHeight="1">
      <c r="A351" s="36"/>
      <c r="B351" s="37"/>
      <c r="C351" s="189" t="s">
        <v>563</v>
      </c>
      <c r="D351" s="189" t="s">
        <v>126</v>
      </c>
      <c r="E351" s="190" t="s">
        <v>564</v>
      </c>
      <c r="F351" s="191" t="s">
        <v>565</v>
      </c>
      <c r="G351" s="192" t="s">
        <v>477</v>
      </c>
      <c r="H351" s="193">
        <v>2</v>
      </c>
      <c r="I351" s="194"/>
      <c r="J351" s="195">
        <f>ROUND(I351*H351,2)</f>
        <v>0</v>
      </c>
      <c r="K351" s="191" t="s">
        <v>130</v>
      </c>
      <c r="L351" s="41"/>
      <c r="M351" s="196" t="s">
        <v>19</v>
      </c>
      <c r="N351" s="197" t="s">
        <v>46</v>
      </c>
      <c r="O351" s="66"/>
      <c r="P351" s="198">
        <f>O351*H351</f>
        <v>0</v>
      </c>
      <c r="Q351" s="198">
        <v>0</v>
      </c>
      <c r="R351" s="198">
        <f>Q351*H351</f>
        <v>0</v>
      </c>
      <c r="S351" s="198">
        <v>0</v>
      </c>
      <c r="T351" s="199">
        <f>S351*H351</f>
        <v>0</v>
      </c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R351" s="200" t="s">
        <v>131</v>
      </c>
      <c r="AT351" s="200" t="s">
        <v>126</v>
      </c>
      <c r="AU351" s="200" t="s">
        <v>85</v>
      </c>
      <c r="AY351" s="19" t="s">
        <v>124</v>
      </c>
      <c r="BE351" s="201">
        <f>IF(N351="základní",J351,0)</f>
        <v>0</v>
      </c>
      <c r="BF351" s="201">
        <f>IF(N351="snížená",J351,0)</f>
        <v>0</v>
      </c>
      <c r="BG351" s="201">
        <f>IF(N351="zákl. přenesená",J351,0)</f>
        <v>0</v>
      </c>
      <c r="BH351" s="201">
        <f>IF(N351="sníž. přenesená",J351,0)</f>
        <v>0</v>
      </c>
      <c r="BI351" s="201">
        <f>IF(N351="nulová",J351,0)</f>
        <v>0</v>
      </c>
      <c r="BJ351" s="19" t="s">
        <v>83</v>
      </c>
      <c r="BK351" s="201">
        <f>ROUND(I351*H351,2)</f>
        <v>0</v>
      </c>
      <c r="BL351" s="19" t="s">
        <v>131</v>
      </c>
      <c r="BM351" s="200" t="s">
        <v>566</v>
      </c>
    </row>
    <row r="352" spans="1:65" s="2" customFormat="1" ht="29.25">
      <c r="A352" s="36"/>
      <c r="B352" s="37"/>
      <c r="C352" s="38"/>
      <c r="D352" s="202" t="s">
        <v>133</v>
      </c>
      <c r="E352" s="38"/>
      <c r="F352" s="203" t="s">
        <v>567</v>
      </c>
      <c r="G352" s="38"/>
      <c r="H352" s="38"/>
      <c r="I352" s="110"/>
      <c r="J352" s="38"/>
      <c r="K352" s="38"/>
      <c r="L352" s="41"/>
      <c r="M352" s="204"/>
      <c r="N352" s="205"/>
      <c r="O352" s="66"/>
      <c r="P352" s="66"/>
      <c r="Q352" s="66"/>
      <c r="R352" s="66"/>
      <c r="S352" s="66"/>
      <c r="T352" s="67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T352" s="19" t="s">
        <v>133</v>
      </c>
      <c r="AU352" s="19" t="s">
        <v>85</v>
      </c>
    </row>
    <row r="353" spans="1:65" s="13" customFormat="1" ht="11.25">
      <c r="B353" s="206"/>
      <c r="C353" s="207"/>
      <c r="D353" s="202" t="s">
        <v>135</v>
      </c>
      <c r="E353" s="208" t="s">
        <v>19</v>
      </c>
      <c r="F353" s="209" t="s">
        <v>552</v>
      </c>
      <c r="G353" s="207"/>
      <c r="H353" s="210">
        <v>2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135</v>
      </c>
      <c r="AU353" s="216" t="s">
        <v>85</v>
      </c>
      <c r="AV353" s="13" t="s">
        <v>85</v>
      </c>
      <c r="AW353" s="13" t="s">
        <v>35</v>
      </c>
      <c r="AX353" s="13" t="s">
        <v>83</v>
      </c>
      <c r="AY353" s="216" t="s">
        <v>124</v>
      </c>
    </row>
    <row r="354" spans="1:65" s="2" customFormat="1" ht="24" customHeight="1">
      <c r="A354" s="36"/>
      <c r="B354" s="37"/>
      <c r="C354" s="189" t="s">
        <v>568</v>
      </c>
      <c r="D354" s="189" t="s">
        <v>126</v>
      </c>
      <c r="E354" s="190" t="s">
        <v>569</v>
      </c>
      <c r="F354" s="191" t="s">
        <v>570</v>
      </c>
      <c r="G354" s="192" t="s">
        <v>477</v>
      </c>
      <c r="H354" s="193">
        <v>2</v>
      </c>
      <c r="I354" s="194"/>
      <c r="J354" s="195">
        <f>ROUND(I354*H354,2)</f>
        <v>0</v>
      </c>
      <c r="K354" s="191" t="s">
        <v>130</v>
      </c>
      <c r="L354" s="41"/>
      <c r="M354" s="196" t="s">
        <v>19</v>
      </c>
      <c r="N354" s="197" t="s">
        <v>46</v>
      </c>
      <c r="O354" s="66"/>
      <c r="P354" s="198">
        <f>O354*H354</f>
        <v>0</v>
      </c>
      <c r="Q354" s="198">
        <v>3.5349999999999999E-2</v>
      </c>
      <c r="R354" s="198">
        <f>Q354*H354</f>
        <v>7.0699999999999999E-2</v>
      </c>
      <c r="S354" s="198">
        <v>0</v>
      </c>
      <c r="T354" s="199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200" t="s">
        <v>131</v>
      </c>
      <c r="AT354" s="200" t="s">
        <v>126</v>
      </c>
      <c r="AU354" s="200" t="s">
        <v>85</v>
      </c>
      <c r="AY354" s="19" t="s">
        <v>124</v>
      </c>
      <c r="BE354" s="201">
        <f>IF(N354="základní",J354,0)</f>
        <v>0</v>
      </c>
      <c r="BF354" s="201">
        <f>IF(N354="snížená",J354,0)</f>
        <v>0</v>
      </c>
      <c r="BG354" s="201">
        <f>IF(N354="zákl. přenesená",J354,0)</f>
        <v>0</v>
      </c>
      <c r="BH354" s="201">
        <f>IF(N354="sníž. přenesená",J354,0)</f>
        <v>0</v>
      </c>
      <c r="BI354" s="201">
        <f>IF(N354="nulová",J354,0)</f>
        <v>0</v>
      </c>
      <c r="BJ354" s="19" t="s">
        <v>83</v>
      </c>
      <c r="BK354" s="201">
        <f>ROUND(I354*H354,2)</f>
        <v>0</v>
      </c>
      <c r="BL354" s="19" t="s">
        <v>131</v>
      </c>
      <c r="BM354" s="200" t="s">
        <v>571</v>
      </c>
    </row>
    <row r="355" spans="1:65" s="2" customFormat="1" ht="29.25">
      <c r="A355" s="36"/>
      <c r="B355" s="37"/>
      <c r="C355" s="38"/>
      <c r="D355" s="202" t="s">
        <v>133</v>
      </c>
      <c r="E355" s="38"/>
      <c r="F355" s="203" t="s">
        <v>572</v>
      </c>
      <c r="G355" s="38"/>
      <c r="H355" s="38"/>
      <c r="I355" s="110"/>
      <c r="J355" s="38"/>
      <c r="K355" s="38"/>
      <c r="L355" s="41"/>
      <c r="M355" s="204"/>
      <c r="N355" s="205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133</v>
      </c>
      <c r="AU355" s="19" t="s">
        <v>85</v>
      </c>
    </row>
    <row r="356" spans="1:65" s="13" customFormat="1" ht="11.25">
      <c r="B356" s="206"/>
      <c r="C356" s="207"/>
      <c r="D356" s="202" t="s">
        <v>135</v>
      </c>
      <c r="E356" s="208" t="s">
        <v>19</v>
      </c>
      <c r="F356" s="209" t="s">
        <v>552</v>
      </c>
      <c r="G356" s="207"/>
      <c r="H356" s="210">
        <v>2</v>
      </c>
      <c r="I356" s="211"/>
      <c r="J356" s="207"/>
      <c r="K356" s="207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135</v>
      </c>
      <c r="AU356" s="216" t="s">
        <v>85</v>
      </c>
      <c r="AV356" s="13" t="s">
        <v>85</v>
      </c>
      <c r="AW356" s="13" t="s">
        <v>35</v>
      </c>
      <c r="AX356" s="13" t="s">
        <v>83</v>
      </c>
      <c r="AY356" s="216" t="s">
        <v>124</v>
      </c>
    </row>
    <row r="357" spans="1:65" s="12" customFormat="1" ht="22.9" customHeight="1">
      <c r="B357" s="173"/>
      <c r="C357" s="174"/>
      <c r="D357" s="175" t="s">
        <v>74</v>
      </c>
      <c r="E357" s="187" t="s">
        <v>183</v>
      </c>
      <c r="F357" s="187" t="s">
        <v>573</v>
      </c>
      <c r="G357" s="174"/>
      <c r="H357" s="174"/>
      <c r="I357" s="177"/>
      <c r="J357" s="188">
        <f>BK357</f>
        <v>0</v>
      </c>
      <c r="K357" s="174"/>
      <c r="L357" s="179"/>
      <c r="M357" s="180"/>
      <c r="N357" s="181"/>
      <c r="O357" s="181"/>
      <c r="P357" s="182">
        <f>SUM(P358:P377)</f>
        <v>0</v>
      </c>
      <c r="Q357" s="181"/>
      <c r="R357" s="182">
        <f>SUM(R358:R377)</f>
        <v>3.6916700000000002</v>
      </c>
      <c r="S357" s="181"/>
      <c r="T357" s="183">
        <f>SUM(T358:T377)</f>
        <v>3.92</v>
      </c>
      <c r="AR357" s="184" t="s">
        <v>83</v>
      </c>
      <c r="AT357" s="185" t="s">
        <v>74</v>
      </c>
      <c r="AU357" s="185" t="s">
        <v>83</v>
      </c>
      <c r="AY357" s="184" t="s">
        <v>124</v>
      </c>
      <c r="BK357" s="186">
        <f>SUM(BK358:BK377)</f>
        <v>0</v>
      </c>
    </row>
    <row r="358" spans="1:65" s="2" customFormat="1" ht="24" customHeight="1">
      <c r="A358" s="36"/>
      <c r="B358" s="37"/>
      <c r="C358" s="189" t="s">
        <v>574</v>
      </c>
      <c r="D358" s="189" t="s">
        <v>126</v>
      </c>
      <c r="E358" s="190" t="s">
        <v>575</v>
      </c>
      <c r="F358" s="191" t="s">
        <v>576</v>
      </c>
      <c r="G358" s="192" t="s">
        <v>141</v>
      </c>
      <c r="H358" s="193">
        <v>8</v>
      </c>
      <c r="I358" s="194"/>
      <c r="J358" s="195">
        <f>ROUND(I358*H358,2)</f>
        <v>0</v>
      </c>
      <c r="K358" s="191" t="s">
        <v>130</v>
      </c>
      <c r="L358" s="41"/>
      <c r="M358" s="196" t="s">
        <v>19</v>
      </c>
      <c r="N358" s="197" t="s">
        <v>46</v>
      </c>
      <c r="O358" s="66"/>
      <c r="P358" s="198">
        <f>O358*H358</f>
        <v>0</v>
      </c>
      <c r="Q358" s="198">
        <v>0.1295</v>
      </c>
      <c r="R358" s="198">
        <f>Q358*H358</f>
        <v>1.036</v>
      </c>
      <c r="S358" s="198">
        <v>0</v>
      </c>
      <c r="T358" s="199">
        <f>S358*H358</f>
        <v>0</v>
      </c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R358" s="200" t="s">
        <v>131</v>
      </c>
      <c r="AT358" s="200" t="s">
        <v>126</v>
      </c>
      <c r="AU358" s="200" t="s">
        <v>85</v>
      </c>
      <c r="AY358" s="19" t="s">
        <v>124</v>
      </c>
      <c r="BE358" s="201">
        <f>IF(N358="základní",J358,0)</f>
        <v>0</v>
      </c>
      <c r="BF358" s="201">
        <f>IF(N358="snížená",J358,0)</f>
        <v>0</v>
      </c>
      <c r="BG358" s="201">
        <f>IF(N358="zákl. přenesená",J358,0)</f>
        <v>0</v>
      </c>
      <c r="BH358" s="201">
        <f>IF(N358="sníž. přenesená",J358,0)</f>
        <v>0</v>
      </c>
      <c r="BI358" s="201">
        <f>IF(N358="nulová",J358,0)</f>
        <v>0</v>
      </c>
      <c r="BJ358" s="19" t="s">
        <v>83</v>
      </c>
      <c r="BK358" s="201">
        <f>ROUND(I358*H358,2)</f>
        <v>0</v>
      </c>
      <c r="BL358" s="19" t="s">
        <v>131</v>
      </c>
      <c r="BM358" s="200" t="s">
        <v>577</v>
      </c>
    </row>
    <row r="359" spans="1:65" s="2" customFormat="1" ht="29.25">
      <c r="A359" s="36"/>
      <c r="B359" s="37"/>
      <c r="C359" s="38"/>
      <c r="D359" s="202" t="s">
        <v>133</v>
      </c>
      <c r="E359" s="38"/>
      <c r="F359" s="203" t="s">
        <v>578</v>
      </c>
      <c r="G359" s="38"/>
      <c r="H359" s="38"/>
      <c r="I359" s="110"/>
      <c r="J359" s="38"/>
      <c r="K359" s="38"/>
      <c r="L359" s="41"/>
      <c r="M359" s="204"/>
      <c r="N359" s="205"/>
      <c r="O359" s="66"/>
      <c r="P359" s="66"/>
      <c r="Q359" s="66"/>
      <c r="R359" s="66"/>
      <c r="S359" s="66"/>
      <c r="T359" s="67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T359" s="19" t="s">
        <v>133</v>
      </c>
      <c r="AU359" s="19" t="s">
        <v>85</v>
      </c>
    </row>
    <row r="360" spans="1:65" s="13" customFormat="1" ht="11.25">
      <c r="B360" s="206"/>
      <c r="C360" s="207"/>
      <c r="D360" s="202" t="s">
        <v>135</v>
      </c>
      <c r="E360" s="208" t="s">
        <v>19</v>
      </c>
      <c r="F360" s="209" t="s">
        <v>579</v>
      </c>
      <c r="G360" s="207"/>
      <c r="H360" s="210">
        <v>8</v>
      </c>
      <c r="I360" s="211"/>
      <c r="J360" s="207"/>
      <c r="K360" s="207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135</v>
      </c>
      <c r="AU360" s="216" t="s">
        <v>85</v>
      </c>
      <c r="AV360" s="13" t="s">
        <v>85</v>
      </c>
      <c r="AW360" s="13" t="s">
        <v>35</v>
      </c>
      <c r="AX360" s="13" t="s">
        <v>83</v>
      </c>
      <c r="AY360" s="216" t="s">
        <v>124</v>
      </c>
    </row>
    <row r="361" spans="1:65" s="2" customFormat="1" ht="16.5" customHeight="1">
      <c r="A361" s="36"/>
      <c r="B361" s="37"/>
      <c r="C361" s="249" t="s">
        <v>580</v>
      </c>
      <c r="D361" s="249" t="s">
        <v>311</v>
      </c>
      <c r="E361" s="250" t="s">
        <v>581</v>
      </c>
      <c r="F361" s="251" t="s">
        <v>582</v>
      </c>
      <c r="G361" s="252" t="s">
        <v>141</v>
      </c>
      <c r="H361" s="253">
        <v>8</v>
      </c>
      <c r="I361" s="254"/>
      <c r="J361" s="255">
        <f>ROUND(I361*H361,2)</f>
        <v>0</v>
      </c>
      <c r="K361" s="251" t="s">
        <v>130</v>
      </c>
      <c r="L361" s="256"/>
      <c r="M361" s="257" t="s">
        <v>19</v>
      </c>
      <c r="N361" s="258" t="s">
        <v>46</v>
      </c>
      <c r="O361" s="66"/>
      <c r="P361" s="198">
        <f>O361*H361</f>
        <v>0</v>
      </c>
      <c r="Q361" s="198">
        <v>2.4E-2</v>
      </c>
      <c r="R361" s="198">
        <f>Q361*H361</f>
        <v>0.192</v>
      </c>
      <c r="S361" s="198">
        <v>0</v>
      </c>
      <c r="T361" s="199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200" t="s">
        <v>176</v>
      </c>
      <c r="AT361" s="200" t="s">
        <v>311</v>
      </c>
      <c r="AU361" s="200" t="s">
        <v>85</v>
      </c>
      <c r="AY361" s="19" t="s">
        <v>124</v>
      </c>
      <c r="BE361" s="201">
        <f>IF(N361="základní",J361,0)</f>
        <v>0</v>
      </c>
      <c r="BF361" s="201">
        <f>IF(N361="snížená",J361,0)</f>
        <v>0</v>
      </c>
      <c r="BG361" s="201">
        <f>IF(N361="zákl. přenesená",J361,0)</f>
        <v>0</v>
      </c>
      <c r="BH361" s="201">
        <f>IF(N361="sníž. přenesená",J361,0)</f>
        <v>0</v>
      </c>
      <c r="BI361" s="201">
        <f>IF(N361="nulová",J361,0)</f>
        <v>0</v>
      </c>
      <c r="BJ361" s="19" t="s">
        <v>83</v>
      </c>
      <c r="BK361" s="201">
        <f>ROUND(I361*H361,2)</f>
        <v>0</v>
      </c>
      <c r="BL361" s="19" t="s">
        <v>131</v>
      </c>
      <c r="BM361" s="200" t="s">
        <v>583</v>
      </c>
    </row>
    <row r="362" spans="1:65" s="2" customFormat="1" ht="11.25">
      <c r="A362" s="36"/>
      <c r="B362" s="37"/>
      <c r="C362" s="38"/>
      <c r="D362" s="202" t="s">
        <v>133</v>
      </c>
      <c r="E362" s="38"/>
      <c r="F362" s="203" t="s">
        <v>582</v>
      </c>
      <c r="G362" s="38"/>
      <c r="H362" s="38"/>
      <c r="I362" s="110"/>
      <c r="J362" s="38"/>
      <c r="K362" s="38"/>
      <c r="L362" s="41"/>
      <c r="M362" s="204"/>
      <c r="N362" s="205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133</v>
      </c>
      <c r="AU362" s="19" t="s">
        <v>85</v>
      </c>
    </row>
    <row r="363" spans="1:65" s="2" customFormat="1" ht="24" customHeight="1">
      <c r="A363" s="36"/>
      <c r="B363" s="37"/>
      <c r="C363" s="189" t="s">
        <v>584</v>
      </c>
      <c r="D363" s="189" t="s">
        <v>126</v>
      </c>
      <c r="E363" s="190" t="s">
        <v>585</v>
      </c>
      <c r="F363" s="191" t="s">
        <v>586</v>
      </c>
      <c r="G363" s="192" t="s">
        <v>159</v>
      </c>
      <c r="H363" s="193">
        <v>1</v>
      </c>
      <c r="I363" s="194"/>
      <c r="J363" s="195">
        <f>ROUND(I363*H363,2)</f>
        <v>0</v>
      </c>
      <c r="K363" s="191" t="s">
        <v>130</v>
      </c>
      <c r="L363" s="41"/>
      <c r="M363" s="196" t="s">
        <v>19</v>
      </c>
      <c r="N363" s="197" t="s">
        <v>46</v>
      </c>
      <c r="O363" s="66"/>
      <c r="P363" s="198">
        <f>O363*H363</f>
        <v>0</v>
      </c>
      <c r="Q363" s="198">
        <v>2.46367</v>
      </c>
      <c r="R363" s="198">
        <f>Q363*H363</f>
        <v>2.46367</v>
      </c>
      <c r="S363" s="198">
        <v>0</v>
      </c>
      <c r="T363" s="199">
        <f>S363*H363</f>
        <v>0</v>
      </c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R363" s="200" t="s">
        <v>131</v>
      </c>
      <c r="AT363" s="200" t="s">
        <v>126</v>
      </c>
      <c r="AU363" s="200" t="s">
        <v>85</v>
      </c>
      <c r="AY363" s="19" t="s">
        <v>124</v>
      </c>
      <c r="BE363" s="201">
        <f>IF(N363="základní",J363,0)</f>
        <v>0</v>
      </c>
      <c r="BF363" s="201">
        <f>IF(N363="snížená",J363,0)</f>
        <v>0</v>
      </c>
      <c r="BG363" s="201">
        <f>IF(N363="zákl. přenesená",J363,0)</f>
        <v>0</v>
      </c>
      <c r="BH363" s="201">
        <f>IF(N363="sníž. přenesená",J363,0)</f>
        <v>0</v>
      </c>
      <c r="BI363" s="201">
        <f>IF(N363="nulová",J363,0)</f>
        <v>0</v>
      </c>
      <c r="BJ363" s="19" t="s">
        <v>83</v>
      </c>
      <c r="BK363" s="201">
        <f>ROUND(I363*H363,2)</f>
        <v>0</v>
      </c>
      <c r="BL363" s="19" t="s">
        <v>131</v>
      </c>
      <c r="BM363" s="200" t="s">
        <v>587</v>
      </c>
    </row>
    <row r="364" spans="1:65" s="2" customFormat="1" ht="19.5">
      <c r="A364" s="36"/>
      <c r="B364" s="37"/>
      <c r="C364" s="38"/>
      <c r="D364" s="202" t="s">
        <v>133</v>
      </c>
      <c r="E364" s="38"/>
      <c r="F364" s="203" t="s">
        <v>588</v>
      </c>
      <c r="G364" s="38"/>
      <c r="H364" s="38"/>
      <c r="I364" s="110"/>
      <c r="J364" s="38"/>
      <c r="K364" s="38"/>
      <c r="L364" s="41"/>
      <c r="M364" s="204"/>
      <c r="N364" s="205"/>
      <c r="O364" s="66"/>
      <c r="P364" s="66"/>
      <c r="Q364" s="66"/>
      <c r="R364" s="66"/>
      <c r="S364" s="66"/>
      <c r="T364" s="67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T364" s="19" t="s">
        <v>133</v>
      </c>
      <c r="AU364" s="19" t="s">
        <v>85</v>
      </c>
    </row>
    <row r="365" spans="1:65" s="13" customFormat="1" ht="11.25">
      <c r="B365" s="206"/>
      <c r="C365" s="207"/>
      <c r="D365" s="202" t="s">
        <v>135</v>
      </c>
      <c r="E365" s="208" t="s">
        <v>19</v>
      </c>
      <c r="F365" s="209" t="s">
        <v>589</v>
      </c>
      <c r="G365" s="207"/>
      <c r="H365" s="210">
        <v>1</v>
      </c>
      <c r="I365" s="211"/>
      <c r="J365" s="207"/>
      <c r="K365" s="207"/>
      <c r="L365" s="212"/>
      <c r="M365" s="213"/>
      <c r="N365" s="214"/>
      <c r="O365" s="214"/>
      <c r="P365" s="214"/>
      <c r="Q365" s="214"/>
      <c r="R365" s="214"/>
      <c r="S365" s="214"/>
      <c r="T365" s="215"/>
      <c r="AT365" s="216" t="s">
        <v>135</v>
      </c>
      <c r="AU365" s="216" t="s">
        <v>85</v>
      </c>
      <c r="AV365" s="13" t="s">
        <v>85</v>
      </c>
      <c r="AW365" s="13" t="s">
        <v>35</v>
      </c>
      <c r="AX365" s="13" t="s">
        <v>83</v>
      </c>
      <c r="AY365" s="216" t="s">
        <v>124</v>
      </c>
    </row>
    <row r="366" spans="1:65" s="2" customFormat="1" ht="16.5" customHeight="1">
      <c r="A366" s="36"/>
      <c r="B366" s="37"/>
      <c r="C366" s="189" t="s">
        <v>590</v>
      </c>
      <c r="D366" s="189" t="s">
        <v>126</v>
      </c>
      <c r="E366" s="190" t="s">
        <v>591</v>
      </c>
      <c r="F366" s="191" t="s">
        <v>592</v>
      </c>
      <c r="G366" s="192" t="s">
        <v>141</v>
      </c>
      <c r="H366" s="193">
        <v>4</v>
      </c>
      <c r="I366" s="194"/>
      <c r="J366" s="195">
        <f>ROUND(I366*H366,2)</f>
        <v>0</v>
      </c>
      <c r="K366" s="191" t="s">
        <v>130</v>
      </c>
      <c r="L366" s="41"/>
      <c r="M366" s="196" t="s">
        <v>19</v>
      </c>
      <c r="N366" s="197" t="s">
        <v>46</v>
      </c>
      <c r="O366" s="66"/>
      <c r="P366" s="198">
        <f>O366*H366</f>
        <v>0</v>
      </c>
      <c r="Q366" s="198">
        <v>0</v>
      </c>
      <c r="R366" s="198">
        <f>Q366*H366</f>
        <v>0</v>
      </c>
      <c r="S366" s="198">
        <v>0.98</v>
      </c>
      <c r="T366" s="199">
        <f>S366*H366</f>
        <v>3.92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200" t="s">
        <v>131</v>
      </c>
      <c r="AT366" s="200" t="s">
        <v>126</v>
      </c>
      <c r="AU366" s="200" t="s">
        <v>85</v>
      </c>
      <c r="AY366" s="19" t="s">
        <v>124</v>
      </c>
      <c r="BE366" s="201">
        <f>IF(N366="základní",J366,0)</f>
        <v>0</v>
      </c>
      <c r="BF366" s="201">
        <f>IF(N366="snížená",J366,0)</f>
        <v>0</v>
      </c>
      <c r="BG366" s="201">
        <f>IF(N366="zákl. přenesená",J366,0)</f>
        <v>0</v>
      </c>
      <c r="BH366" s="201">
        <f>IF(N366="sníž. přenesená",J366,0)</f>
        <v>0</v>
      </c>
      <c r="BI366" s="201">
        <f>IF(N366="nulová",J366,0)</f>
        <v>0</v>
      </c>
      <c r="BJ366" s="19" t="s">
        <v>83</v>
      </c>
      <c r="BK366" s="201">
        <f>ROUND(I366*H366,2)</f>
        <v>0</v>
      </c>
      <c r="BL366" s="19" t="s">
        <v>131</v>
      </c>
      <c r="BM366" s="200" t="s">
        <v>593</v>
      </c>
    </row>
    <row r="367" spans="1:65" s="2" customFormat="1" ht="29.25">
      <c r="A367" s="36"/>
      <c r="B367" s="37"/>
      <c r="C367" s="38"/>
      <c r="D367" s="202" t="s">
        <v>133</v>
      </c>
      <c r="E367" s="38"/>
      <c r="F367" s="203" t="s">
        <v>594</v>
      </c>
      <c r="G367" s="38"/>
      <c r="H367" s="38"/>
      <c r="I367" s="110"/>
      <c r="J367" s="38"/>
      <c r="K367" s="38"/>
      <c r="L367" s="41"/>
      <c r="M367" s="204"/>
      <c r="N367" s="205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133</v>
      </c>
      <c r="AU367" s="19" t="s">
        <v>85</v>
      </c>
    </row>
    <row r="368" spans="1:65" s="13" customFormat="1" ht="11.25">
      <c r="B368" s="206"/>
      <c r="C368" s="207"/>
      <c r="D368" s="202" t="s">
        <v>135</v>
      </c>
      <c r="E368" s="208" t="s">
        <v>19</v>
      </c>
      <c r="F368" s="209" t="s">
        <v>595</v>
      </c>
      <c r="G368" s="207"/>
      <c r="H368" s="210">
        <v>4</v>
      </c>
      <c r="I368" s="211"/>
      <c r="J368" s="207"/>
      <c r="K368" s="207"/>
      <c r="L368" s="212"/>
      <c r="M368" s="213"/>
      <c r="N368" s="214"/>
      <c r="O368" s="214"/>
      <c r="P368" s="214"/>
      <c r="Q368" s="214"/>
      <c r="R368" s="214"/>
      <c r="S368" s="214"/>
      <c r="T368" s="215"/>
      <c r="AT368" s="216" t="s">
        <v>135</v>
      </c>
      <c r="AU368" s="216" t="s">
        <v>85</v>
      </c>
      <c r="AV368" s="13" t="s">
        <v>85</v>
      </c>
      <c r="AW368" s="13" t="s">
        <v>35</v>
      </c>
      <c r="AX368" s="13" t="s">
        <v>83</v>
      </c>
      <c r="AY368" s="216" t="s">
        <v>124</v>
      </c>
    </row>
    <row r="369" spans="1:65" s="15" customFormat="1" ht="22.5">
      <c r="B369" s="228"/>
      <c r="C369" s="229"/>
      <c r="D369" s="202" t="s">
        <v>135</v>
      </c>
      <c r="E369" s="230" t="s">
        <v>19</v>
      </c>
      <c r="F369" s="231" t="s">
        <v>596</v>
      </c>
      <c r="G369" s="229"/>
      <c r="H369" s="230" t="s">
        <v>19</v>
      </c>
      <c r="I369" s="232"/>
      <c r="J369" s="229"/>
      <c r="K369" s="229"/>
      <c r="L369" s="233"/>
      <c r="M369" s="234"/>
      <c r="N369" s="235"/>
      <c r="O369" s="235"/>
      <c r="P369" s="235"/>
      <c r="Q369" s="235"/>
      <c r="R369" s="235"/>
      <c r="S369" s="235"/>
      <c r="T369" s="236"/>
      <c r="AT369" s="237" t="s">
        <v>135</v>
      </c>
      <c r="AU369" s="237" t="s">
        <v>85</v>
      </c>
      <c r="AV369" s="15" t="s">
        <v>83</v>
      </c>
      <c r="AW369" s="15" t="s">
        <v>35</v>
      </c>
      <c r="AX369" s="15" t="s">
        <v>75</v>
      </c>
      <c r="AY369" s="237" t="s">
        <v>124</v>
      </c>
    </row>
    <row r="370" spans="1:65" s="2" customFormat="1" ht="24" customHeight="1">
      <c r="A370" s="36"/>
      <c r="B370" s="37"/>
      <c r="C370" s="189" t="s">
        <v>597</v>
      </c>
      <c r="D370" s="189" t="s">
        <v>126</v>
      </c>
      <c r="E370" s="190" t="s">
        <v>598</v>
      </c>
      <c r="F370" s="191" t="s">
        <v>599</v>
      </c>
      <c r="G370" s="192" t="s">
        <v>129</v>
      </c>
      <c r="H370" s="193">
        <v>9.1999999999999993</v>
      </c>
      <c r="I370" s="194"/>
      <c r="J370" s="195">
        <f>ROUND(I370*H370,2)</f>
        <v>0</v>
      </c>
      <c r="K370" s="191" t="s">
        <v>130</v>
      </c>
      <c r="L370" s="41"/>
      <c r="M370" s="196" t="s">
        <v>19</v>
      </c>
      <c r="N370" s="197" t="s">
        <v>46</v>
      </c>
      <c r="O370" s="66"/>
      <c r="P370" s="198">
        <f>O370*H370</f>
        <v>0</v>
      </c>
      <c r="Q370" s="198">
        <v>0</v>
      </c>
      <c r="R370" s="198">
        <f>Q370*H370</f>
        <v>0</v>
      </c>
      <c r="S370" s="198">
        <v>0</v>
      </c>
      <c r="T370" s="199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200" t="s">
        <v>131</v>
      </c>
      <c r="AT370" s="200" t="s">
        <v>126</v>
      </c>
      <c r="AU370" s="200" t="s">
        <v>85</v>
      </c>
      <c r="AY370" s="19" t="s">
        <v>124</v>
      </c>
      <c r="BE370" s="201">
        <f>IF(N370="základní",J370,0)</f>
        <v>0</v>
      </c>
      <c r="BF370" s="201">
        <f>IF(N370="snížená",J370,0)</f>
        <v>0</v>
      </c>
      <c r="BG370" s="201">
        <f>IF(N370="zákl. přenesená",J370,0)</f>
        <v>0</v>
      </c>
      <c r="BH370" s="201">
        <f>IF(N370="sníž. přenesená",J370,0)</f>
        <v>0</v>
      </c>
      <c r="BI370" s="201">
        <f>IF(N370="nulová",J370,0)</f>
        <v>0</v>
      </c>
      <c r="BJ370" s="19" t="s">
        <v>83</v>
      </c>
      <c r="BK370" s="201">
        <f>ROUND(I370*H370,2)</f>
        <v>0</v>
      </c>
      <c r="BL370" s="19" t="s">
        <v>131</v>
      </c>
      <c r="BM370" s="200" t="s">
        <v>600</v>
      </c>
    </row>
    <row r="371" spans="1:65" s="2" customFormat="1" ht="39">
      <c r="A371" s="36"/>
      <c r="B371" s="37"/>
      <c r="C371" s="38"/>
      <c r="D371" s="202" t="s">
        <v>133</v>
      </c>
      <c r="E371" s="38"/>
      <c r="F371" s="203" t="s">
        <v>601</v>
      </c>
      <c r="G371" s="38"/>
      <c r="H371" s="38"/>
      <c r="I371" s="110"/>
      <c r="J371" s="38"/>
      <c r="K371" s="38"/>
      <c r="L371" s="41"/>
      <c r="M371" s="204"/>
      <c r="N371" s="205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133</v>
      </c>
      <c r="AU371" s="19" t="s">
        <v>85</v>
      </c>
    </row>
    <row r="372" spans="1:65" s="15" customFormat="1" ht="11.25">
      <c r="B372" s="228"/>
      <c r="C372" s="229"/>
      <c r="D372" s="202" t="s">
        <v>135</v>
      </c>
      <c r="E372" s="230" t="s">
        <v>19</v>
      </c>
      <c r="F372" s="231" t="s">
        <v>602</v>
      </c>
      <c r="G372" s="229"/>
      <c r="H372" s="230" t="s">
        <v>19</v>
      </c>
      <c r="I372" s="232"/>
      <c r="J372" s="229"/>
      <c r="K372" s="229"/>
      <c r="L372" s="233"/>
      <c r="M372" s="234"/>
      <c r="N372" s="235"/>
      <c r="O372" s="235"/>
      <c r="P372" s="235"/>
      <c r="Q372" s="235"/>
      <c r="R372" s="235"/>
      <c r="S372" s="235"/>
      <c r="T372" s="236"/>
      <c r="AT372" s="237" t="s">
        <v>135</v>
      </c>
      <c r="AU372" s="237" t="s">
        <v>85</v>
      </c>
      <c r="AV372" s="15" t="s">
        <v>83</v>
      </c>
      <c r="AW372" s="15" t="s">
        <v>35</v>
      </c>
      <c r="AX372" s="15" t="s">
        <v>75</v>
      </c>
      <c r="AY372" s="237" t="s">
        <v>124</v>
      </c>
    </row>
    <row r="373" spans="1:65" s="13" customFormat="1" ht="11.25">
      <c r="B373" s="206"/>
      <c r="C373" s="207"/>
      <c r="D373" s="202" t="s">
        <v>135</v>
      </c>
      <c r="E373" s="208" t="s">
        <v>19</v>
      </c>
      <c r="F373" s="209" t="s">
        <v>136</v>
      </c>
      <c r="G373" s="207"/>
      <c r="H373" s="210">
        <v>2</v>
      </c>
      <c r="I373" s="211"/>
      <c r="J373" s="207"/>
      <c r="K373" s="207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135</v>
      </c>
      <c r="AU373" s="216" t="s">
        <v>85</v>
      </c>
      <c r="AV373" s="13" t="s">
        <v>85</v>
      </c>
      <c r="AW373" s="13" t="s">
        <v>35</v>
      </c>
      <c r="AX373" s="13" t="s">
        <v>75</v>
      </c>
      <c r="AY373" s="216" t="s">
        <v>124</v>
      </c>
    </row>
    <row r="374" spans="1:65" s="13" customFormat="1" ht="11.25">
      <c r="B374" s="206"/>
      <c r="C374" s="207"/>
      <c r="D374" s="202" t="s">
        <v>135</v>
      </c>
      <c r="E374" s="208" t="s">
        <v>19</v>
      </c>
      <c r="F374" s="209" t="s">
        <v>137</v>
      </c>
      <c r="G374" s="207"/>
      <c r="H374" s="210">
        <v>7.2</v>
      </c>
      <c r="I374" s="211"/>
      <c r="J374" s="207"/>
      <c r="K374" s="207"/>
      <c r="L374" s="212"/>
      <c r="M374" s="213"/>
      <c r="N374" s="214"/>
      <c r="O374" s="214"/>
      <c r="P374" s="214"/>
      <c r="Q374" s="214"/>
      <c r="R374" s="214"/>
      <c r="S374" s="214"/>
      <c r="T374" s="215"/>
      <c r="AT374" s="216" t="s">
        <v>135</v>
      </c>
      <c r="AU374" s="216" t="s">
        <v>85</v>
      </c>
      <c r="AV374" s="13" t="s">
        <v>85</v>
      </c>
      <c r="AW374" s="13" t="s">
        <v>35</v>
      </c>
      <c r="AX374" s="13" t="s">
        <v>75</v>
      </c>
      <c r="AY374" s="216" t="s">
        <v>124</v>
      </c>
    </row>
    <row r="375" spans="1:65" s="14" customFormat="1" ht="11.25">
      <c r="B375" s="217"/>
      <c r="C375" s="218"/>
      <c r="D375" s="202" t="s">
        <v>135</v>
      </c>
      <c r="E375" s="219" t="s">
        <v>19</v>
      </c>
      <c r="F375" s="220" t="s">
        <v>138</v>
      </c>
      <c r="G375" s="218"/>
      <c r="H375" s="221">
        <v>9.1999999999999993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135</v>
      </c>
      <c r="AU375" s="227" t="s">
        <v>85</v>
      </c>
      <c r="AV375" s="14" t="s">
        <v>131</v>
      </c>
      <c r="AW375" s="14" t="s">
        <v>35</v>
      </c>
      <c r="AX375" s="14" t="s">
        <v>83</v>
      </c>
      <c r="AY375" s="227" t="s">
        <v>124</v>
      </c>
    </row>
    <row r="376" spans="1:65" s="2" customFormat="1" ht="24" customHeight="1">
      <c r="A376" s="36"/>
      <c r="B376" s="37"/>
      <c r="C376" s="189" t="s">
        <v>603</v>
      </c>
      <c r="D376" s="189" t="s">
        <v>126</v>
      </c>
      <c r="E376" s="190" t="s">
        <v>604</v>
      </c>
      <c r="F376" s="191" t="s">
        <v>605</v>
      </c>
      <c r="G376" s="192" t="s">
        <v>538</v>
      </c>
      <c r="H376" s="193">
        <v>1</v>
      </c>
      <c r="I376" s="194"/>
      <c r="J376" s="195">
        <f>ROUND(I376*H376,2)</f>
        <v>0</v>
      </c>
      <c r="K376" s="191" t="s">
        <v>19</v>
      </c>
      <c r="L376" s="41"/>
      <c r="M376" s="196" t="s">
        <v>19</v>
      </c>
      <c r="N376" s="197" t="s">
        <v>46</v>
      </c>
      <c r="O376" s="66"/>
      <c r="P376" s="198">
        <f>O376*H376</f>
        <v>0</v>
      </c>
      <c r="Q376" s="198">
        <v>0</v>
      </c>
      <c r="R376" s="198">
        <f>Q376*H376</f>
        <v>0</v>
      </c>
      <c r="S376" s="198">
        <v>0</v>
      </c>
      <c r="T376" s="199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200" t="s">
        <v>131</v>
      </c>
      <c r="AT376" s="200" t="s">
        <v>126</v>
      </c>
      <c r="AU376" s="200" t="s">
        <v>85</v>
      </c>
      <c r="AY376" s="19" t="s">
        <v>124</v>
      </c>
      <c r="BE376" s="201">
        <f>IF(N376="základní",J376,0)</f>
        <v>0</v>
      </c>
      <c r="BF376" s="201">
        <f>IF(N376="snížená",J376,0)</f>
        <v>0</v>
      </c>
      <c r="BG376" s="201">
        <f>IF(N376="zákl. přenesená",J376,0)</f>
        <v>0</v>
      </c>
      <c r="BH376" s="201">
        <f>IF(N376="sníž. přenesená",J376,0)</f>
        <v>0</v>
      </c>
      <c r="BI376" s="201">
        <f>IF(N376="nulová",J376,0)</f>
        <v>0</v>
      </c>
      <c r="BJ376" s="19" t="s">
        <v>83</v>
      </c>
      <c r="BK376" s="201">
        <f>ROUND(I376*H376,2)</f>
        <v>0</v>
      </c>
      <c r="BL376" s="19" t="s">
        <v>131</v>
      </c>
      <c r="BM376" s="200" t="s">
        <v>606</v>
      </c>
    </row>
    <row r="377" spans="1:65" s="2" customFormat="1" ht="19.5">
      <c r="A377" s="36"/>
      <c r="B377" s="37"/>
      <c r="C377" s="38"/>
      <c r="D377" s="202" t="s">
        <v>133</v>
      </c>
      <c r="E377" s="38"/>
      <c r="F377" s="203" t="s">
        <v>605</v>
      </c>
      <c r="G377" s="38"/>
      <c r="H377" s="38"/>
      <c r="I377" s="110"/>
      <c r="J377" s="38"/>
      <c r="K377" s="38"/>
      <c r="L377" s="41"/>
      <c r="M377" s="204"/>
      <c r="N377" s="205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133</v>
      </c>
      <c r="AU377" s="19" t="s">
        <v>85</v>
      </c>
    </row>
    <row r="378" spans="1:65" s="12" customFormat="1" ht="22.9" customHeight="1">
      <c r="B378" s="173"/>
      <c r="C378" s="174"/>
      <c r="D378" s="175" t="s">
        <v>74</v>
      </c>
      <c r="E378" s="187" t="s">
        <v>607</v>
      </c>
      <c r="F378" s="187" t="s">
        <v>608</v>
      </c>
      <c r="G378" s="174"/>
      <c r="H378" s="174"/>
      <c r="I378" s="177"/>
      <c r="J378" s="188">
        <f>BK378</f>
        <v>0</v>
      </c>
      <c r="K378" s="174"/>
      <c r="L378" s="179"/>
      <c r="M378" s="180"/>
      <c r="N378" s="181"/>
      <c r="O378" s="181"/>
      <c r="P378" s="182">
        <f>SUM(P379:P388)</f>
        <v>0</v>
      </c>
      <c r="Q378" s="181"/>
      <c r="R378" s="182">
        <f>SUM(R379:R388)</f>
        <v>0</v>
      </c>
      <c r="S378" s="181"/>
      <c r="T378" s="183">
        <f>SUM(T379:T388)</f>
        <v>0</v>
      </c>
      <c r="AR378" s="184" t="s">
        <v>83</v>
      </c>
      <c r="AT378" s="185" t="s">
        <v>74</v>
      </c>
      <c r="AU378" s="185" t="s">
        <v>83</v>
      </c>
      <c r="AY378" s="184" t="s">
        <v>124</v>
      </c>
      <c r="BK378" s="186">
        <f>SUM(BK379:BK388)</f>
        <v>0</v>
      </c>
    </row>
    <row r="379" spans="1:65" s="2" customFormat="1" ht="24" customHeight="1">
      <c r="A379" s="36"/>
      <c r="B379" s="37"/>
      <c r="C379" s="189" t="s">
        <v>609</v>
      </c>
      <c r="D379" s="189" t="s">
        <v>126</v>
      </c>
      <c r="E379" s="190" t="s">
        <v>610</v>
      </c>
      <c r="F379" s="191" t="s">
        <v>611</v>
      </c>
      <c r="G379" s="192" t="s">
        <v>314</v>
      </c>
      <c r="H379" s="193">
        <v>8.9329999999999998</v>
      </c>
      <c r="I379" s="194"/>
      <c r="J379" s="195">
        <f>ROUND(I379*H379,2)</f>
        <v>0</v>
      </c>
      <c r="K379" s="191" t="s">
        <v>130</v>
      </c>
      <c r="L379" s="41"/>
      <c r="M379" s="196" t="s">
        <v>19</v>
      </c>
      <c r="N379" s="197" t="s">
        <v>46</v>
      </c>
      <c r="O379" s="66"/>
      <c r="P379" s="198">
        <f>O379*H379</f>
        <v>0</v>
      </c>
      <c r="Q379" s="198">
        <v>0</v>
      </c>
      <c r="R379" s="198">
        <f>Q379*H379</f>
        <v>0</v>
      </c>
      <c r="S379" s="198">
        <v>0</v>
      </c>
      <c r="T379" s="199">
        <f>S379*H379</f>
        <v>0</v>
      </c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R379" s="200" t="s">
        <v>131</v>
      </c>
      <c r="AT379" s="200" t="s">
        <v>126</v>
      </c>
      <c r="AU379" s="200" t="s">
        <v>85</v>
      </c>
      <c r="AY379" s="19" t="s">
        <v>124</v>
      </c>
      <c r="BE379" s="201">
        <f>IF(N379="základní",J379,0)</f>
        <v>0</v>
      </c>
      <c r="BF379" s="201">
        <f>IF(N379="snížená",J379,0)</f>
        <v>0</v>
      </c>
      <c r="BG379" s="201">
        <f>IF(N379="zákl. přenesená",J379,0)</f>
        <v>0</v>
      </c>
      <c r="BH379" s="201">
        <f>IF(N379="sníž. přenesená",J379,0)</f>
        <v>0</v>
      </c>
      <c r="BI379" s="201">
        <f>IF(N379="nulová",J379,0)</f>
        <v>0</v>
      </c>
      <c r="BJ379" s="19" t="s">
        <v>83</v>
      </c>
      <c r="BK379" s="201">
        <f>ROUND(I379*H379,2)</f>
        <v>0</v>
      </c>
      <c r="BL379" s="19" t="s">
        <v>131</v>
      </c>
      <c r="BM379" s="200" t="s">
        <v>612</v>
      </c>
    </row>
    <row r="380" spans="1:65" s="2" customFormat="1" ht="19.5">
      <c r="A380" s="36"/>
      <c r="B380" s="37"/>
      <c r="C380" s="38"/>
      <c r="D380" s="202" t="s">
        <v>133</v>
      </c>
      <c r="E380" s="38"/>
      <c r="F380" s="203" t="s">
        <v>613</v>
      </c>
      <c r="G380" s="38"/>
      <c r="H380" s="38"/>
      <c r="I380" s="110"/>
      <c r="J380" s="38"/>
      <c r="K380" s="38"/>
      <c r="L380" s="41"/>
      <c r="M380" s="204"/>
      <c r="N380" s="205"/>
      <c r="O380" s="66"/>
      <c r="P380" s="66"/>
      <c r="Q380" s="66"/>
      <c r="R380" s="66"/>
      <c r="S380" s="66"/>
      <c r="T380" s="67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T380" s="19" t="s">
        <v>133</v>
      </c>
      <c r="AU380" s="19" t="s">
        <v>85</v>
      </c>
    </row>
    <row r="381" spans="1:65" s="13" customFormat="1" ht="11.25">
      <c r="B381" s="206"/>
      <c r="C381" s="207"/>
      <c r="D381" s="202" t="s">
        <v>135</v>
      </c>
      <c r="E381" s="208" t="s">
        <v>19</v>
      </c>
      <c r="F381" s="209" t="s">
        <v>614</v>
      </c>
      <c r="G381" s="207"/>
      <c r="H381" s="210">
        <v>1.64</v>
      </c>
      <c r="I381" s="211"/>
      <c r="J381" s="207"/>
      <c r="K381" s="207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135</v>
      </c>
      <c r="AU381" s="216" t="s">
        <v>85</v>
      </c>
      <c r="AV381" s="13" t="s">
        <v>85</v>
      </c>
      <c r="AW381" s="13" t="s">
        <v>35</v>
      </c>
      <c r="AX381" s="13" t="s">
        <v>75</v>
      </c>
      <c r="AY381" s="216" t="s">
        <v>124</v>
      </c>
    </row>
    <row r="382" spans="1:65" s="13" customFormat="1" ht="22.5">
      <c r="B382" s="206"/>
      <c r="C382" s="207"/>
      <c r="D382" s="202" t="s">
        <v>135</v>
      </c>
      <c r="E382" s="208" t="s">
        <v>19</v>
      </c>
      <c r="F382" s="209" t="s">
        <v>615</v>
      </c>
      <c r="G382" s="207"/>
      <c r="H382" s="210">
        <v>7.2930000000000001</v>
      </c>
      <c r="I382" s="211"/>
      <c r="J382" s="207"/>
      <c r="K382" s="207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135</v>
      </c>
      <c r="AU382" s="216" t="s">
        <v>85</v>
      </c>
      <c r="AV382" s="13" t="s">
        <v>85</v>
      </c>
      <c r="AW382" s="13" t="s">
        <v>35</v>
      </c>
      <c r="AX382" s="13" t="s">
        <v>75</v>
      </c>
      <c r="AY382" s="216" t="s">
        <v>124</v>
      </c>
    </row>
    <row r="383" spans="1:65" s="14" customFormat="1" ht="11.25">
      <c r="B383" s="217"/>
      <c r="C383" s="218"/>
      <c r="D383" s="202" t="s">
        <v>135</v>
      </c>
      <c r="E383" s="219" t="s">
        <v>19</v>
      </c>
      <c r="F383" s="220" t="s">
        <v>138</v>
      </c>
      <c r="G383" s="218"/>
      <c r="H383" s="221">
        <v>8.9329999999999998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135</v>
      </c>
      <c r="AU383" s="227" t="s">
        <v>85</v>
      </c>
      <c r="AV383" s="14" t="s">
        <v>131</v>
      </c>
      <c r="AW383" s="14" t="s">
        <v>35</v>
      </c>
      <c r="AX383" s="14" t="s">
        <v>83</v>
      </c>
      <c r="AY383" s="227" t="s">
        <v>124</v>
      </c>
    </row>
    <row r="384" spans="1:65" s="2" customFormat="1" ht="24" customHeight="1">
      <c r="A384" s="36"/>
      <c r="B384" s="37"/>
      <c r="C384" s="189" t="s">
        <v>616</v>
      </c>
      <c r="D384" s="189" t="s">
        <v>126</v>
      </c>
      <c r="E384" s="190" t="s">
        <v>617</v>
      </c>
      <c r="F384" s="191" t="s">
        <v>618</v>
      </c>
      <c r="G384" s="192" t="s">
        <v>314</v>
      </c>
      <c r="H384" s="193">
        <v>26.798999999999999</v>
      </c>
      <c r="I384" s="194"/>
      <c r="J384" s="195">
        <f>ROUND(I384*H384,2)</f>
        <v>0</v>
      </c>
      <c r="K384" s="191" t="s">
        <v>130</v>
      </c>
      <c r="L384" s="41"/>
      <c r="M384" s="196" t="s">
        <v>19</v>
      </c>
      <c r="N384" s="197" t="s">
        <v>46</v>
      </c>
      <c r="O384" s="66"/>
      <c r="P384" s="198">
        <f>O384*H384</f>
        <v>0</v>
      </c>
      <c r="Q384" s="198">
        <v>0</v>
      </c>
      <c r="R384" s="198">
        <f>Q384*H384</f>
        <v>0</v>
      </c>
      <c r="S384" s="198">
        <v>0</v>
      </c>
      <c r="T384" s="199">
        <f>S384*H384</f>
        <v>0</v>
      </c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R384" s="200" t="s">
        <v>131</v>
      </c>
      <c r="AT384" s="200" t="s">
        <v>126</v>
      </c>
      <c r="AU384" s="200" t="s">
        <v>85</v>
      </c>
      <c r="AY384" s="19" t="s">
        <v>124</v>
      </c>
      <c r="BE384" s="201">
        <f>IF(N384="základní",J384,0)</f>
        <v>0</v>
      </c>
      <c r="BF384" s="201">
        <f>IF(N384="snížená",J384,0)</f>
        <v>0</v>
      </c>
      <c r="BG384" s="201">
        <f>IF(N384="zákl. přenesená",J384,0)</f>
        <v>0</v>
      </c>
      <c r="BH384" s="201">
        <f>IF(N384="sníž. přenesená",J384,0)</f>
        <v>0</v>
      </c>
      <c r="BI384" s="201">
        <f>IF(N384="nulová",J384,0)</f>
        <v>0</v>
      </c>
      <c r="BJ384" s="19" t="s">
        <v>83</v>
      </c>
      <c r="BK384" s="201">
        <f>ROUND(I384*H384,2)</f>
        <v>0</v>
      </c>
      <c r="BL384" s="19" t="s">
        <v>131</v>
      </c>
      <c r="BM384" s="200" t="s">
        <v>619</v>
      </c>
    </row>
    <row r="385" spans="1:65" s="2" customFormat="1" ht="29.25">
      <c r="A385" s="36"/>
      <c r="B385" s="37"/>
      <c r="C385" s="38"/>
      <c r="D385" s="202" t="s">
        <v>133</v>
      </c>
      <c r="E385" s="38"/>
      <c r="F385" s="203" t="s">
        <v>620</v>
      </c>
      <c r="G385" s="38"/>
      <c r="H385" s="38"/>
      <c r="I385" s="110"/>
      <c r="J385" s="38"/>
      <c r="K385" s="38"/>
      <c r="L385" s="41"/>
      <c r="M385" s="204"/>
      <c r="N385" s="205"/>
      <c r="O385" s="66"/>
      <c r="P385" s="66"/>
      <c r="Q385" s="66"/>
      <c r="R385" s="66"/>
      <c r="S385" s="66"/>
      <c r="T385" s="67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T385" s="19" t="s">
        <v>133</v>
      </c>
      <c r="AU385" s="19" t="s">
        <v>85</v>
      </c>
    </row>
    <row r="386" spans="1:65" s="13" customFormat="1" ht="11.25">
      <c r="B386" s="206"/>
      <c r="C386" s="207"/>
      <c r="D386" s="202" t="s">
        <v>135</v>
      </c>
      <c r="E386" s="208" t="s">
        <v>19</v>
      </c>
      <c r="F386" s="209" t="s">
        <v>621</v>
      </c>
      <c r="G386" s="207"/>
      <c r="H386" s="210">
        <v>26.798999999999999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135</v>
      </c>
      <c r="AU386" s="216" t="s">
        <v>85</v>
      </c>
      <c r="AV386" s="13" t="s">
        <v>85</v>
      </c>
      <c r="AW386" s="13" t="s">
        <v>35</v>
      </c>
      <c r="AX386" s="13" t="s">
        <v>83</v>
      </c>
      <c r="AY386" s="216" t="s">
        <v>124</v>
      </c>
    </row>
    <row r="387" spans="1:65" s="2" customFormat="1" ht="24" customHeight="1">
      <c r="A387" s="36"/>
      <c r="B387" s="37"/>
      <c r="C387" s="189" t="s">
        <v>622</v>
      </c>
      <c r="D387" s="189" t="s">
        <v>126</v>
      </c>
      <c r="E387" s="190" t="s">
        <v>623</v>
      </c>
      <c r="F387" s="191" t="s">
        <v>624</v>
      </c>
      <c r="G387" s="192" t="s">
        <v>314</v>
      </c>
      <c r="H387" s="193">
        <v>8.9329999999999998</v>
      </c>
      <c r="I387" s="194"/>
      <c r="J387" s="195">
        <f>ROUND(I387*H387,2)</f>
        <v>0</v>
      </c>
      <c r="K387" s="191" t="s">
        <v>130</v>
      </c>
      <c r="L387" s="41"/>
      <c r="M387" s="196" t="s">
        <v>19</v>
      </c>
      <c r="N387" s="197" t="s">
        <v>46</v>
      </c>
      <c r="O387" s="66"/>
      <c r="P387" s="198">
        <f>O387*H387</f>
        <v>0</v>
      </c>
      <c r="Q387" s="198">
        <v>0</v>
      </c>
      <c r="R387" s="198">
        <f>Q387*H387</f>
        <v>0</v>
      </c>
      <c r="S387" s="198">
        <v>0</v>
      </c>
      <c r="T387" s="199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200" t="s">
        <v>131</v>
      </c>
      <c r="AT387" s="200" t="s">
        <v>126</v>
      </c>
      <c r="AU387" s="200" t="s">
        <v>85</v>
      </c>
      <c r="AY387" s="19" t="s">
        <v>124</v>
      </c>
      <c r="BE387" s="201">
        <f>IF(N387="základní",J387,0)</f>
        <v>0</v>
      </c>
      <c r="BF387" s="201">
        <f>IF(N387="snížená",J387,0)</f>
        <v>0</v>
      </c>
      <c r="BG387" s="201">
        <f>IF(N387="zákl. přenesená",J387,0)</f>
        <v>0</v>
      </c>
      <c r="BH387" s="201">
        <f>IF(N387="sníž. přenesená",J387,0)</f>
        <v>0</v>
      </c>
      <c r="BI387" s="201">
        <f>IF(N387="nulová",J387,0)</f>
        <v>0</v>
      </c>
      <c r="BJ387" s="19" t="s">
        <v>83</v>
      </c>
      <c r="BK387" s="201">
        <f>ROUND(I387*H387,2)</f>
        <v>0</v>
      </c>
      <c r="BL387" s="19" t="s">
        <v>131</v>
      </c>
      <c r="BM387" s="200" t="s">
        <v>625</v>
      </c>
    </row>
    <row r="388" spans="1:65" s="2" customFormat="1" ht="19.5">
      <c r="A388" s="36"/>
      <c r="B388" s="37"/>
      <c r="C388" s="38"/>
      <c r="D388" s="202" t="s">
        <v>133</v>
      </c>
      <c r="E388" s="38"/>
      <c r="F388" s="203" t="s">
        <v>626</v>
      </c>
      <c r="G388" s="38"/>
      <c r="H388" s="38"/>
      <c r="I388" s="110"/>
      <c r="J388" s="38"/>
      <c r="K388" s="38"/>
      <c r="L388" s="41"/>
      <c r="M388" s="204"/>
      <c r="N388" s="205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133</v>
      </c>
      <c r="AU388" s="19" t="s">
        <v>85</v>
      </c>
    </row>
    <row r="389" spans="1:65" s="12" customFormat="1" ht="22.9" customHeight="1">
      <c r="B389" s="173"/>
      <c r="C389" s="174"/>
      <c r="D389" s="175" t="s">
        <v>74</v>
      </c>
      <c r="E389" s="187" t="s">
        <v>627</v>
      </c>
      <c r="F389" s="187" t="s">
        <v>628</v>
      </c>
      <c r="G389" s="174"/>
      <c r="H389" s="174"/>
      <c r="I389" s="177"/>
      <c r="J389" s="188">
        <f>BK389</f>
        <v>0</v>
      </c>
      <c r="K389" s="174"/>
      <c r="L389" s="179"/>
      <c r="M389" s="180"/>
      <c r="N389" s="181"/>
      <c r="O389" s="181"/>
      <c r="P389" s="182">
        <f>SUM(P390:P391)</f>
        <v>0</v>
      </c>
      <c r="Q389" s="181"/>
      <c r="R389" s="182">
        <f>SUM(R390:R391)</f>
        <v>0</v>
      </c>
      <c r="S389" s="181"/>
      <c r="T389" s="183">
        <f>SUM(T390:T391)</f>
        <v>0</v>
      </c>
      <c r="AR389" s="184" t="s">
        <v>83</v>
      </c>
      <c r="AT389" s="185" t="s">
        <v>74</v>
      </c>
      <c r="AU389" s="185" t="s">
        <v>83</v>
      </c>
      <c r="AY389" s="184" t="s">
        <v>124</v>
      </c>
      <c r="BK389" s="186">
        <f>SUM(BK390:BK391)</f>
        <v>0</v>
      </c>
    </row>
    <row r="390" spans="1:65" s="2" customFormat="1" ht="24" customHeight="1">
      <c r="A390" s="36"/>
      <c r="B390" s="37"/>
      <c r="C390" s="189" t="s">
        <v>629</v>
      </c>
      <c r="D390" s="189" t="s">
        <v>126</v>
      </c>
      <c r="E390" s="190" t="s">
        <v>630</v>
      </c>
      <c r="F390" s="191" t="s">
        <v>631</v>
      </c>
      <c r="G390" s="192" t="s">
        <v>314</v>
      </c>
      <c r="H390" s="193">
        <v>141.12899999999999</v>
      </c>
      <c r="I390" s="194"/>
      <c r="J390" s="195">
        <f>ROUND(I390*H390,2)</f>
        <v>0</v>
      </c>
      <c r="K390" s="191" t="s">
        <v>130</v>
      </c>
      <c r="L390" s="41"/>
      <c r="M390" s="196" t="s">
        <v>19</v>
      </c>
      <c r="N390" s="197" t="s">
        <v>46</v>
      </c>
      <c r="O390" s="66"/>
      <c r="P390" s="198">
        <f>O390*H390</f>
        <v>0</v>
      </c>
      <c r="Q390" s="198">
        <v>0</v>
      </c>
      <c r="R390" s="198">
        <f>Q390*H390</f>
        <v>0</v>
      </c>
      <c r="S390" s="198">
        <v>0</v>
      </c>
      <c r="T390" s="199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200" t="s">
        <v>131</v>
      </c>
      <c r="AT390" s="200" t="s">
        <v>126</v>
      </c>
      <c r="AU390" s="200" t="s">
        <v>85</v>
      </c>
      <c r="AY390" s="19" t="s">
        <v>124</v>
      </c>
      <c r="BE390" s="201">
        <f>IF(N390="základní",J390,0)</f>
        <v>0</v>
      </c>
      <c r="BF390" s="201">
        <f>IF(N390="snížená",J390,0)</f>
        <v>0</v>
      </c>
      <c r="BG390" s="201">
        <f>IF(N390="zákl. přenesená",J390,0)</f>
        <v>0</v>
      </c>
      <c r="BH390" s="201">
        <f>IF(N390="sníž. přenesená",J390,0)</f>
        <v>0</v>
      </c>
      <c r="BI390" s="201">
        <f>IF(N390="nulová",J390,0)</f>
        <v>0</v>
      </c>
      <c r="BJ390" s="19" t="s">
        <v>83</v>
      </c>
      <c r="BK390" s="201">
        <f>ROUND(I390*H390,2)</f>
        <v>0</v>
      </c>
      <c r="BL390" s="19" t="s">
        <v>131</v>
      </c>
      <c r="BM390" s="200" t="s">
        <v>632</v>
      </c>
    </row>
    <row r="391" spans="1:65" s="2" customFormat="1" ht="29.25">
      <c r="A391" s="36"/>
      <c r="B391" s="37"/>
      <c r="C391" s="38"/>
      <c r="D391" s="202" t="s">
        <v>133</v>
      </c>
      <c r="E391" s="38"/>
      <c r="F391" s="203" t="s">
        <v>633</v>
      </c>
      <c r="G391" s="38"/>
      <c r="H391" s="38"/>
      <c r="I391" s="110"/>
      <c r="J391" s="38"/>
      <c r="K391" s="38"/>
      <c r="L391" s="41"/>
      <c r="M391" s="204"/>
      <c r="N391" s="205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133</v>
      </c>
      <c r="AU391" s="19" t="s">
        <v>85</v>
      </c>
    </row>
    <row r="392" spans="1:65" s="12" customFormat="1" ht="25.9" customHeight="1">
      <c r="B392" s="173"/>
      <c r="C392" s="174"/>
      <c r="D392" s="175" t="s">
        <v>74</v>
      </c>
      <c r="E392" s="176" t="s">
        <v>634</v>
      </c>
      <c r="F392" s="176" t="s">
        <v>635</v>
      </c>
      <c r="G392" s="174"/>
      <c r="H392" s="174"/>
      <c r="I392" s="177"/>
      <c r="J392" s="178">
        <f>BK392</f>
        <v>0</v>
      </c>
      <c r="K392" s="174"/>
      <c r="L392" s="179"/>
      <c r="M392" s="180"/>
      <c r="N392" s="181"/>
      <c r="O392" s="181"/>
      <c r="P392" s="182">
        <f>P393</f>
        <v>0</v>
      </c>
      <c r="Q392" s="181"/>
      <c r="R392" s="182">
        <f>R393</f>
        <v>2.17725E-2</v>
      </c>
      <c r="S392" s="181"/>
      <c r="T392" s="183">
        <f>T393</f>
        <v>0</v>
      </c>
      <c r="AR392" s="184" t="s">
        <v>85</v>
      </c>
      <c r="AT392" s="185" t="s">
        <v>74</v>
      </c>
      <c r="AU392" s="185" t="s">
        <v>75</v>
      </c>
      <c r="AY392" s="184" t="s">
        <v>124</v>
      </c>
      <c r="BK392" s="186">
        <f>BK393</f>
        <v>0</v>
      </c>
    </row>
    <row r="393" spans="1:65" s="12" customFormat="1" ht="22.9" customHeight="1">
      <c r="B393" s="173"/>
      <c r="C393" s="174"/>
      <c r="D393" s="175" t="s">
        <v>74</v>
      </c>
      <c r="E393" s="187" t="s">
        <v>636</v>
      </c>
      <c r="F393" s="187" t="s">
        <v>637</v>
      </c>
      <c r="G393" s="174"/>
      <c r="H393" s="174"/>
      <c r="I393" s="177"/>
      <c r="J393" s="188">
        <f>BK393</f>
        <v>0</v>
      </c>
      <c r="K393" s="174"/>
      <c r="L393" s="179"/>
      <c r="M393" s="180"/>
      <c r="N393" s="181"/>
      <c r="O393" s="181"/>
      <c r="P393" s="182">
        <f>SUM(P394:P403)</f>
        <v>0</v>
      </c>
      <c r="Q393" s="181"/>
      <c r="R393" s="182">
        <f>SUM(R394:R403)</f>
        <v>2.17725E-2</v>
      </c>
      <c r="S393" s="181"/>
      <c r="T393" s="183">
        <f>SUM(T394:T403)</f>
        <v>0</v>
      </c>
      <c r="AR393" s="184" t="s">
        <v>85</v>
      </c>
      <c r="AT393" s="185" t="s">
        <v>74</v>
      </c>
      <c r="AU393" s="185" t="s">
        <v>83</v>
      </c>
      <c r="AY393" s="184" t="s">
        <v>124</v>
      </c>
      <c r="BK393" s="186">
        <f>SUM(BK394:BK403)</f>
        <v>0</v>
      </c>
    </row>
    <row r="394" spans="1:65" s="2" customFormat="1" ht="24" customHeight="1">
      <c r="A394" s="36"/>
      <c r="B394" s="37"/>
      <c r="C394" s="189" t="s">
        <v>638</v>
      </c>
      <c r="D394" s="189" t="s">
        <v>126</v>
      </c>
      <c r="E394" s="190" t="s">
        <v>639</v>
      </c>
      <c r="F394" s="191" t="s">
        <v>640</v>
      </c>
      <c r="G394" s="192" t="s">
        <v>326</v>
      </c>
      <c r="H394" s="193">
        <v>75.400000000000006</v>
      </c>
      <c r="I394" s="194"/>
      <c r="J394" s="195">
        <f>ROUND(I394*H394,2)</f>
        <v>0</v>
      </c>
      <c r="K394" s="191" t="s">
        <v>19</v>
      </c>
      <c r="L394" s="41"/>
      <c r="M394" s="196" t="s">
        <v>19</v>
      </c>
      <c r="N394" s="197" t="s">
        <v>46</v>
      </c>
      <c r="O394" s="66"/>
      <c r="P394" s="198">
        <f>O394*H394</f>
        <v>0</v>
      </c>
      <c r="Q394" s="198">
        <v>5.0000000000000002E-5</v>
      </c>
      <c r="R394" s="198">
        <f>Q394*H394</f>
        <v>3.7700000000000003E-3</v>
      </c>
      <c r="S394" s="198">
        <v>0</v>
      </c>
      <c r="T394" s="199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200" t="s">
        <v>226</v>
      </c>
      <c r="AT394" s="200" t="s">
        <v>126</v>
      </c>
      <c r="AU394" s="200" t="s">
        <v>85</v>
      </c>
      <c r="AY394" s="19" t="s">
        <v>124</v>
      </c>
      <c r="BE394" s="201">
        <f>IF(N394="základní",J394,0)</f>
        <v>0</v>
      </c>
      <c r="BF394" s="201">
        <f>IF(N394="snížená",J394,0)</f>
        <v>0</v>
      </c>
      <c r="BG394" s="201">
        <f>IF(N394="zákl. přenesená",J394,0)</f>
        <v>0</v>
      </c>
      <c r="BH394" s="201">
        <f>IF(N394="sníž. přenesená",J394,0)</f>
        <v>0</v>
      </c>
      <c r="BI394" s="201">
        <f>IF(N394="nulová",J394,0)</f>
        <v>0</v>
      </c>
      <c r="BJ394" s="19" t="s">
        <v>83</v>
      </c>
      <c r="BK394" s="201">
        <f>ROUND(I394*H394,2)</f>
        <v>0</v>
      </c>
      <c r="BL394" s="19" t="s">
        <v>226</v>
      </c>
      <c r="BM394" s="200" t="s">
        <v>641</v>
      </c>
    </row>
    <row r="395" spans="1:65" s="2" customFormat="1" ht="19.5">
      <c r="A395" s="36"/>
      <c r="B395" s="37"/>
      <c r="C395" s="38"/>
      <c r="D395" s="202" t="s">
        <v>133</v>
      </c>
      <c r="E395" s="38"/>
      <c r="F395" s="203" t="s">
        <v>642</v>
      </c>
      <c r="G395" s="38"/>
      <c r="H395" s="38"/>
      <c r="I395" s="110"/>
      <c r="J395" s="38"/>
      <c r="K395" s="38"/>
      <c r="L395" s="41"/>
      <c r="M395" s="204"/>
      <c r="N395" s="205"/>
      <c r="O395" s="66"/>
      <c r="P395" s="66"/>
      <c r="Q395" s="66"/>
      <c r="R395" s="66"/>
      <c r="S395" s="66"/>
      <c r="T395" s="67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T395" s="19" t="s">
        <v>133</v>
      </c>
      <c r="AU395" s="19" t="s">
        <v>85</v>
      </c>
    </row>
    <row r="396" spans="1:65" s="15" customFormat="1" ht="11.25">
      <c r="B396" s="228"/>
      <c r="C396" s="229"/>
      <c r="D396" s="202" t="s">
        <v>135</v>
      </c>
      <c r="E396" s="230" t="s">
        <v>19</v>
      </c>
      <c r="F396" s="231" t="s">
        <v>643</v>
      </c>
      <c r="G396" s="229"/>
      <c r="H396" s="230" t="s">
        <v>19</v>
      </c>
      <c r="I396" s="232"/>
      <c r="J396" s="229"/>
      <c r="K396" s="229"/>
      <c r="L396" s="233"/>
      <c r="M396" s="234"/>
      <c r="N396" s="235"/>
      <c r="O396" s="235"/>
      <c r="P396" s="235"/>
      <c r="Q396" s="235"/>
      <c r="R396" s="235"/>
      <c r="S396" s="235"/>
      <c r="T396" s="236"/>
      <c r="AT396" s="237" t="s">
        <v>135</v>
      </c>
      <c r="AU396" s="237" t="s">
        <v>85</v>
      </c>
      <c r="AV396" s="15" t="s">
        <v>83</v>
      </c>
      <c r="AW396" s="15" t="s">
        <v>35</v>
      </c>
      <c r="AX396" s="15" t="s">
        <v>75</v>
      </c>
      <c r="AY396" s="237" t="s">
        <v>124</v>
      </c>
    </row>
    <row r="397" spans="1:65" s="13" customFormat="1" ht="22.5">
      <c r="B397" s="206"/>
      <c r="C397" s="207"/>
      <c r="D397" s="202" t="s">
        <v>135</v>
      </c>
      <c r="E397" s="208" t="s">
        <v>19</v>
      </c>
      <c r="F397" s="209" t="s">
        <v>644</v>
      </c>
      <c r="G397" s="207"/>
      <c r="H397" s="210">
        <v>75.400000000000006</v>
      </c>
      <c r="I397" s="211"/>
      <c r="J397" s="207"/>
      <c r="K397" s="207"/>
      <c r="L397" s="212"/>
      <c r="M397" s="213"/>
      <c r="N397" s="214"/>
      <c r="O397" s="214"/>
      <c r="P397" s="214"/>
      <c r="Q397" s="214"/>
      <c r="R397" s="214"/>
      <c r="S397" s="214"/>
      <c r="T397" s="215"/>
      <c r="AT397" s="216" t="s">
        <v>135</v>
      </c>
      <c r="AU397" s="216" t="s">
        <v>85</v>
      </c>
      <c r="AV397" s="13" t="s">
        <v>85</v>
      </c>
      <c r="AW397" s="13" t="s">
        <v>35</v>
      </c>
      <c r="AX397" s="13" t="s">
        <v>83</v>
      </c>
      <c r="AY397" s="216" t="s">
        <v>124</v>
      </c>
    </row>
    <row r="398" spans="1:65" s="2" customFormat="1" ht="24" customHeight="1">
      <c r="A398" s="36"/>
      <c r="B398" s="37"/>
      <c r="C398" s="189" t="s">
        <v>645</v>
      </c>
      <c r="D398" s="189" t="s">
        <v>126</v>
      </c>
      <c r="E398" s="190" t="s">
        <v>646</v>
      </c>
      <c r="F398" s="191" t="s">
        <v>647</v>
      </c>
      <c r="G398" s="192" t="s">
        <v>326</v>
      </c>
      <c r="H398" s="193">
        <v>360.05</v>
      </c>
      <c r="I398" s="194"/>
      <c r="J398" s="195">
        <f>ROUND(I398*H398,2)</f>
        <v>0</v>
      </c>
      <c r="K398" s="191" t="s">
        <v>19</v>
      </c>
      <c r="L398" s="41"/>
      <c r="M398" s="196" t="s">
        <v>19</v>
      </c>
      <c r="N398" s="197" t="s">
        <v>46</v>
      </c>
      <c r="O398" s="66"/>
      <c r="P398" s="198">
        <f>O398*H398</f>
        <v>0</v>
      </c>
      <c r="Q398" s="198">
        <v>5.0000000000000002E-5</v>
      </c>
      <c r="R398" s="198">
        <f>Q398*H398</f>
        <v>1.8002500000000001E-2</v>
      </c>
      <c r="S398" s="198">
        <v>0</v>
      </c>
      <c r="T398" s="199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200" t="s">
        <v>226</v>
      </c>
      <c r="AT398" s="200" t="s">
        <v>126</v>
      </c>
      <c r="AU398" s="200" t="s">
        <v>85</v>
      </c>
      <c r="AY398" s="19" t="s">
        <v>124</v>
      </c>
      <c r="BE398" s="201">
        <f>IF(N398="základní",J398,0)</f>
        <v>0</v>
      </c>
      <c r="BF398" s="201">
        <f>IF(N398="snížená",J398,0)</f>
        <v>0</v>
      </c>
      <c r="BG398" s="201">
        <f>IF(N398="zákl. přenesená",J398,0)</f>
        <v>0</v>
      </c>
      <c r="BH398" s="201">
        <f>IF(N398="sníž. přenesená",J398,0)</f>
        <v>0</v>
      </c>
      <c r="BI398" s="201">
        <f>IF(N398="nulová",J398,0)</f>
        <v>0</v>
      </c>
      <c r="BJ398" s="19" t="s">
        <v>83</v>
      </c>
      <c r="BK398" s="201">
        <f>ROUND(I398*H398,2)</f>
        <v>0</v>
      </c>
      <c r="BL398" s="19" t="s">
        <v>226</v>
      </c>
      <c r="BM398" s="200" t="s">
        <v>648</v>
      </c>
    </row>
    <row r="399" spans="1:65" s="2" customFormat="1" ht="19.5">
      <c r="A399" s="36"/>
      <c r="B399" s="37"/>
      <c r="C399" s="38"/>
      <c r="D399" s="202" t="s">
        <v>133</v>
      </c>
      <c r="E399" s="38"/>
      <c r="F399" s="203" t="s">
        <v>649</v>
      </c>
      <c r="G399" s="38"/>
      <c r="H399" s="38"/>
      <c r="I399" s="110"/>
      <c r="J399" s="38"/>
      <c r="K399" s="38"/>
      <c r="L399" s="41"/>
      <c r="M399" s="204"/>
      <c r="N399" s="205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133</v>
      </c>
      <c r="AU399" s="19" t="s">
        <v>85</v>
      </c>
    </row>
    <row r="400" spans="1:65" s="15" customFormat="1" ht="11.25">
      <c r="B400" s="228"/>
      <c r="C400" s="229"/>
      <c r="D400" s="202" t="s">
        <v>135</v>
      </c>
      <c r="E400" s="230" t="s">
        <v>19</v>
      </c>
      <c r="F400" s="231" t="s">
        <v>643</v>
      </c>
      <c r="G400" s="229"/>
      <c r="H400" s="230" t="s">
        <v>19</v>
      </c>
      <c r="I400" s="232"/>
      <c r="J400" s="229"/>
      <c r="K400" s="229"/>
      <c r="L400" s="233"/>
      <c r="M400" s="234"/>
      <c r="N400" s="235"/>
      <c r="O400" s="235"/>
      <c r="P400" s="235"/>
      <c r="Q400" s="235"/>
      <c r="R400" s="235"/>
      <c r="S400" s="235"/>
      <c r="T400" s="236"/>
      <c r="AT400" s="237" t="s">
        <v>135</v>
      </c>
      <c r="AU400" s="237" t="s">
        <v>85</v>
      </c>
      <c r="AV400" s="15" t="s">
        <v>83</v>
      </c>
      <c r="AW400" s="15" t="s">
        <v>35</v>
      </c>
      <c r="AX400" s="15" t="s">
        <v>75</v>
      </c>
      <c r="AY400" s="237" t="s">
        <v>124</v>
      </c>
    </row>
    <row r="401" spans="1:65" s="13" customFormat="1" ht="22.5">
      <c r="B401" s="206"/>
      <c r="C401" s="207"/>
      <c r="D401" s="202" t="s">
        <v>135</v>
      </c>
      <c r="E401" s="208" t="s">
        <v>19</v>
      </c>
      <c r="F401" s="209" t="s">
        <v>650</v>
      </c>
      <c r="G401" s="207"/>
      <c r="H401" s="210">
        <v>360.05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135</v>
      </c>
      <c r="AU401" s="216" t="s">
        <v>85</v>
      </c>
      <c r="AV401" s="13" t="s">
        <v>85</v>
      </c>
      <c r="AW401" s="13" t="s">
        <v>35</v>
      </c>
      <c r="AX401" s="13" t="s">
        <v>83</v>
      </c>
      <c r="AY401" s="216" t="s">
        <v>124</v>
      </c>
    </row>
    <row r="402" spans="1:65" s="2" customFormat="1" ht="24" customHeight="1">
      <c r="A402" s="36"/>
      <c r="B402" s="37"/>
      <c r="C402" s="189" t="s">
        <v>651</v>
      </c>
      <c r="D402" s="189" t="s">
        <v>126</v>
      </c>
      <c r="E402" s="190" t="s">
        <v>652</v>
      </c>
      <c r="F402" s="191" t="s">
        <v>653</v>
      </c>
      <c r="G402" s="192" t="s">
        <v>314</v>
      </c>
      <c r="H402" s="193">
        <v>2.1999999999999999E-2</v>
      </c>
      <c r="I402" s="194"/>
      <c r="J402" s="195">
        <f>ROUND(I402*H402,2)</f>
        <v>0</v>
      </c>
      <c r="K402" s="191" t="s">
        <v>130</v>
      </c>
      <c r="L402" s="41"/>
      <c r="M402" s="196" t="s">
        <v>19</v>
      </c>
      <c r="N402" s="197" t="s">
        <v>46</v>
      </c>
      <c r="O402" s="66"/>
      <c r="P402" s="198">
        <f>O402*H402</f>
        <v>0</v>
      </c>
      <c r="Q402" s="198">
        <v>0</v>
      </c>
      <c r="R402" s="198">
        <f>Q402*H402</f>
        <v>0</v>
      </c>
      <c r="S402" s="198">
        <v>0</v>
      </c>
      <c r="T402" s="199">
        <f>S402*H402</f>
        <v>0</v>
      </c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R402" s="200" t="s">
        <v>226</v>
      </c>
      <c r="AT402" s="200" t="s">
        <v>126</v>
      </c>
      <c r="AU402" s="200" t="s">
        <v>85</v>
      </c>
      <c r="AY402" s="19" t="s">
        <v>124</v>
      </c>
      <c r="BE402" s="201">
        <f>IF(N402="základní",J402,0)</f>
        <v>0</v>
      </c>
      <c r="BF402" s="201">
        <f>IF(N402="snížená",J402,0)</f>
        <v>0</v>
      </c>
      <c r="BG402" s="201">
        <f>IF(N402="zákl. přenesená",J402,0)</f>
        <v>0</v>
      </c>
      <c r="BH402" s="201">
        <f>IF(N402="sníž. přenesená",J402,0)</f>
        <v>0</v>
      </c>
      <c r="BI402" s="201">
        <f>IF(N402="nulová",J402,0)</f>
        <v>0</v>
      </c>
      <c r="BJ402" s="19" t="s">
        <v>83</v>
      </c>
      <c r="BK402" s="201">
        <f>ROUND(I402*H402,2)</f>
        <v>0</v>
      </c>
      <c r="BL402" s="19" t="s">
        <v>226</v>
      </c>
      <c r="BM402" s="200" t="s">
        <v>654</v>
      </c>
    </row>
    <row r="403" spans="1:65" s="2" customFormat="1" ht="29.25">
      <c r="A403" s="36"/>
      <c r="B403" s="37"/>
      <c r="C403" s="38"/>
      <c r="D403" s="202" t="s">
        <v>133</v>
      </c>
      <c r="E403" s="38"/>
      <c r="F403" s="203" t="s">
        <v>655</v>
      </c>
      <c r="G403" s="38"/>
      <c r="H403" s="38"/>
      <c r="I403" s="110"/>
      <c r="J403" s="38"/>
      <c r="K403" s="38"/>
      <c r="L403" s="41"/>
      <c r="M403" s="259"/>
      <c r="N403" s="260"/>
      <c r="O403" s="261"/>
      <c r="P403" s="261"/>
      <c r="Q403" s="261"/>
      <c r="R403" s="261"/>
      <c r="S403" s="261"/>
      <c r="T403" s="262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T403" s="19" t="s">
        <v>133</v>
      </c>
      <c r="AU403" s="19" t="s">
        <v>85</v>
      </c>
    </row>
    <row r="404" spans="1:65" s="2" customFormat="1" ht="6.95" customHeight="1">
      <c r="A404" s="36"/>
      <c r="B404" s="49"/>
      <c r="C404" s="50"/>
      <c r="D404" s="50"/>
      <c r="E404" s="50"/>
      <c r="F404" s="50"/>
      <c r="G404" s="50"/>
      <c r="H404" s="50"/>
      <c r="I404" s="138"/>
      <c r="J404" s="50"/>
      <c r="K404" s="50"/>
      <c r="L404" s="41"/>
      <c r="M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</row>
  </sheetData>
  <sheetProtection password="CC35" sheet="1" objects="1" scenarios="1" formatColumns="0" formatRows="0" autoFilter="0"/>
  <autoFilter ref="C91:K403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91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3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3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19" t="s">
        <v>88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6"/>
      <c r="J3" s="105"/>
      <c r="K3" s="105"/>
      <c r="L3" s="22"/>
      <c r="AT3" s="19" t="s">
        <v>85</v>
      </c>
    </row>
    <row r="4" spans="1:46" s="1" customFormat="1" ht="24.95" customHeight="1">
      <c r="B4" s="22"/>
      <c r="D4" s="107" t="s">
        <v>89</v>
      </c>
      <c r="I4" s="103"/>
      <c r="L4" s="22"/>
      <c r="M4" s="108" t="s">
        <v>10</v>
      </c>
      <c r="AT4" s="19" t="s">
        <v>4</v>
      </c>
    </row>
    <row r="5" spans="1:46" s="1" customFormat="1" ht="6.95" customHeight="1">
      <c r="B5" s="22"/>
      <c r="I5" s="103"/>
      <c r="L5" s="22"/>
    </row>
    <row r="6" spans="1:46" s="1" customFormat="1" ht="12" customHeight="1">
      <c r="B6" s="22"/>
      <c r="D6" s="109" t="s">
        <v>16</v>
      </c>
      <c r="I6" s="103"/>
      <c r="L6" s="22"/>
    </row>
    <row r="7" spans="1:46" s="1" customFormat="1" ht="16.5" customHeight="1">
      <c r="B7" s="22"/>
      <c r="E7" s="381" t="str">
        <f>'Rekapitulace stavby'!K6</f>
        <v>Uprava odtokových poměrů v obci Vikýřovice - Ul. Rybářská</v>
      </c>
      <c r="F7" s="382"/>
      <c r="G7" s="382"/>
      <c r="H7" s="382"/>
      <c r="I7" s="103"/>
      <c r="L7" s="22"/>
    </row>
    <row r="8" spans="1:46" s="2" customFormat="1" ht="12" customHeight="1">
      <c r="A8" s="36"/>
      <c r="B8" s="41"/>
      <c r="C8" s="36"/>
      <c r="D8" s="109" t="s">
        <v>90</v>
      </c>
      <c r="E8" s="36"/>
      <c r="F8" s="36"/>
      <c r="G8" s="36"/>
      <c r="H8" s="36"/>
      <c r="I8" s="110"/>
      <c r="J8" s="36"/>
      <c r="K8" s="36"/>
      <c r="L8" s="11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83" t="s">
        <v>656</v>
      </c>
      <c r="F9" s="384"/>
      <c r="G9" s="384"/>
      <c r="H9" s="384"/>
      <c r="I9" s="110"/>
      <c r="J9" s="36"/>
      <c r="K9" s="36"/>
      <c r="L9" s="11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110"/>
      <c r="J10" s="36"/>
      <c r="K10" s="36"/>
      <c r="L10" s="11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9" t="s">
        <v>18</v>
      </c>
      <c r="E11" s="36"/>
      <c r="F11" s="112" t="s">
        <v>19</v>
      </c>
      <c r="G11" s="36"/>
      <c r="H11" s="36"/>
      <c r="I11" s="113" t="s">
        <v>20</v>
      </c>
      <c r="J11" s="112" t="s">
        <v>19</v>
      </c>
      <c r="K11" s="36"/>
      <c r="L11" s="11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9" t="s">
        <v>21</v>
      </c>
      <c r="E12" s="36"/>
      <c r="F12" s="112" t="s">
        <v>22</v>
      </c>
      <c r="G12" s="36"/>
      <c r="H12" s="36"/>
      <c r="I12" s="113" t="s">
        <v>23</v>
      </c>
      <c r="J12" s="114" t="str">
        <f>'Rekapitulace stavby'!AN8</f>
        <v>14. 11. 2019</v>
      </c>
      <c r="K12" s="36"/>
      <c r="L12" s="11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110"/>
      <c r="J13" s="36"/>
      <c r="K13" s="36"/>
      <c r="L13" s="11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9" t="s">
        <v>25</v>
      </c>
      <c r="E14" s="36"/>
      <c r="F14" s="36"/>
      <c r="G14" s="36"/>
      <c r="H14" s="36"/>
      <c r="I14" s="113" t="s">
        <v>26</v>
      </c>
      <c r="J14" s="112" t="s">
        <v>27</v>
      </c>
      <c r="K14" s="36"/>
      <c r="L14" s="11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12" t="s">
        <v>28</v>
      </c>
      <c r="F15" s="36"/>
      <c r="G15" s="36"/>
      <c r="H15" s="36"/>
      <c r="I15" s="113" t="s">
        <v>29</v>
      </c>
      <c r="J15" s="112" t="s">
        <v>19</v>
      </c>
      <c r="K15" s="36"/>
      <c r="L15" s="11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110"/>
      <c r="J16" s="36"/>
      <c r="K16" s="36"/>
      <c r="L16" s="11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9" t="s">
        <v>30</v>
      </c>
      <c r="E17" s="36"/>
      <c r="F17" s="36"/>
      <c r="G17" s="36"/>
      <c r="H17" s="36"/>
      <c r="I17" s="113" t="s">
        <v>26</v>
      </c>
      <c r="J17" s="32" t="str">
        <f>'Rekapitulace stavby'!AN13</f>
        <v>Vyplň údaj</v>
      </c>
      <c r="K17" s="36"/>
      <c r="L17" s="11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5" t="str">
        <f>'Rekapitulace stavby'!E14</f>
        <v>Vyplň údaj</v>
      </c>
      <c r="F18" s="386"/>
      <c r="G18" s="386"/>
      <c r="H18" s="386"/>
      <c r="I18" s="113" t="s">
        <v>29</v>
      </c>
      <c r="J18" s="32" t="str">
        <f>'Rekapitulace stavby'!AN14</f>
        <v>Vyplň údaj</v>
      </c>
      <c r="K18" s="36"/>
      <c r="L18" s="11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110"/>
      <c r="J19" s="36"/>
      <c r="K19" s="36"/>
      <c r="L19" s="11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9" t="s">
        <v>32</v>
      </c>
      <c r="E20" s="36"/>
      <c r="F20" s="36"/>
      <c r="G20" s="36"/>
      <c r="H20" s="36"/>
      <c r="I20" s="113" t="s">
        <v>26</v>
      </c>
      <c r="J20" s="112" t="s">
        <v>33</v>
      </c>
      <c r="K20" s="36"/>
      <c r="L20" s="11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12" t="s">
        <v>34</v>
      </c>
      <c r="F21" s="36"/>
      <c r="G21" s="36"/>
      <c r="H21" s="36"/>
      <c r="I21" s="113" t="s">
        <v>29</v>
      </c>
      <c r="J21" s="112" t="s">
        <v>19</v>
      </c>
      <c r="K21" s="36"/>
      <c r="L21" s="11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110"/>
      <c r="J22" s="36"/>
      <c r="K22" s="36"/>
      <c r="L22" s="11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9" t="s">
        <v>36</v>
      </c>
      <c r="E23" s="36"/>
      <c r="F23" s="36"/>
      <c r="G23" s="36"/>
      <c r="H23" s="36"/>
      <c r="I23" s="113" t="s">
        <v>26</v>
      </c>
      <c r="J23" s="112" t="s">
        <v>37</v>
      </c>
      <c r="K23" s="36"/>
      <c r="L23" s="11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12" t="s">
        <v>38</v>
      </c>
      <c r="F24" s="36"/>
      <c r="G24" s="36"/>
      <c r="H24" s="36"/>
      <c r="I24" s="113" t="s">
        <v>29</v>
      </c>
      <c r="J24" s="112" t="s">
        <v>19</v>
      </c>
      <c r="K24" s="36"/>
      <c r="L24" s="11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110"/>
      <c r="J25" s="36"/>
      <c r="K25" s="36"/>
      <c r="L25" s="11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9" t="s">
        <v>39</v>
      </c>
      <c r="E26" s="36"/>
      <c r="F26" s="36"/>
      <c r="G26" s="36"/>
      <c r="H26" s="36"/>
      <c r="I26" s="110"/>
      <c r="J26" s="36"/>
      <c r="K26" s="36"/>
      <c r="L26" s="11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5"/>
      <c r="B27" s="116"/>
      <c r="C27" s="115"/>
      <c r="D27" s="115"/>
      <c r="E27" s="387" t="s">
        <v>19</v>
      </c>
      <c r="F27" s="387"/>
      <c r="G27" s="387"/>
      <c r="H27" s="387"/>
      <c r="I27" s="117"/>
      <c r="J27" s="115"/>
      <c r="K27" s="115"/>
      <c r="L27" s="118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110"/>
      <c r="J28" s="36"/>
      <c r="K28" s="36"/>
      <c r="L28" s="11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9"/>
      <c r="E29" s="119"/>
      <c r="F29" s="119"/>
      <c r="G29" s="119"/>
      <c r="H29" s="119"/>
      <c r="I29" s="120"/>
      <c r="J29" s="119"/>
      <c r="K29" s="119"/>
      <c r="L29" s="11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1" t="s">
        <v>41</v>
      </c>
      <c r="E30" s="36"/>
      <c r="F30" s="36"/>
      <c r="G30" s="36"/>
      <c r="H30" s="36"/>
      <c r="I30" s="110"/>
      <c r="J30" s="122">
        <f>ROUND(J81, 2)</f>
        <v>0</v>
      </c>
      <c r="K30" s="36"/>
      <c r="L30" s="11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9"/>
      <c r="E31" s="119"/>
      <c r="F31" s="119"/>
      <c r="G31" s="119"/>
      <c r="H31" s="119"/>
      <c r="I31" s="120"/>
      <c r="J31" s="119"/>
      <c r="K31" s="119"/>
      <c r="L31" s="11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3" t="s">
        <v>43</v>
      </c>
      <c r="G32" s="36"/>
      <c r="H32" s="36"/>
      <c r="I32" s="124" t="s">
        <v>42</v>
      </c>
      <c r="J32" s="123" t="s">
        <v>44</v>
      </c>
      <c r="K32" s="36"/>
      <c r="L32" s="11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5" t="s">
        <v>45</v>
      </c>
      <c r="E33" s="109" t="s">
        <v>46</v>
      </c>
      <c r="F33" s="126">
        <f>ROUND((SUM(BE81:BE90)),  2)</f>
        <v>0</v>
      </c>
      <c r="G33" s="36"/>
      <c r="H33" s="36"/>
      <c r="I33" s="127">
        <v>0.21</v>
      </c>
      <c r="J33" s="126">
        <f>ROUND(((SUM(BE81:BE90))*I33),  2)</f>
        <v>0</v>
      </c>
      <c r="K33" s="36"/>
      <c r="L33" s="11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9" t="s">
        <v>47</v>
      </c>
      <c r="F34" s="126">
        <f>ROUND((SUM(BF81:BF90)),  2)</f>
        <v>0</v>
      </c>
      <c r="G34" s="36"/>
      <c r="H34" s="36"/>
      <c r="I34" s="127">
        <v>0.15</v>
      </c>
      <c r="J34" s="126">
        <f>ROUND(((SUM(BF81:BF90))*I34),  2)</f>
        <v>0</v>
      </c>
      <c r="K34" s="36"/>
      <c r="L34" s="11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9" t="s">
        <v>48</v>
      </c>
      <c r="F35" s="126">
        <f>ROUND((SUM(BG81:BG90)),  2)</f>
        <v>0</v>
      </c>
      <c r="G35" s="36"/>
      <c r="H35" s="36"/>
      <c r="I35" s="127">
        <v>0.21</v>
      </c>
      <c r="J35" s="126">
        <f>0</f>
        <v>0</v>
      </c>
      <c r="K35" s="36"/>
      <c r="L35" s="11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9" t="s">
        <v>49</v>
      </c>
      <c r="F36" s="126">
        <f>ROUND((SUM(BH81:BH90)),  2)</f>
        <v>0</v>
      </c>
      <c r="G36" s="36"/>
      <c r="H36" s="36"/>
      <c r="I36" s="127">
        <v>0.15</v>
      </c>
      <c r="J36" s="126">
        <f>0</f>
        <v>0</v>
      </c>
      <c r="K36" s="36"/>
      <c r="L36" s="11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9" t="s">
        <v>50</v>
      </c>
      <c r="F37" s="126">
        <f>ROUND((SUM(BI81:BI90)),  2)</f>
        <v>0</v>
      </c>
      <c r="G37" s="36"/>
      <c r="H37" s="36"/>
      <c r="I37" s="127">
        <v>0</v>
      </c>
      <c r="J37" s="126">
        <f>0</f>
        <v>0</v>
      </c>
      <c r="K37" s="36"/>
      <c r="L37" s="11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110"/>
      <c r="J38" s="36"/>
      <c r="K38" s="36"/>
      <c r="L38" s="11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3"/>
      <c r="J39" s="134">
        <f>SUM(J30:J37)</f>
        <v>0</v>
      </c>
      <c r="K39" s="135"/>
      <c r="L39" s="11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6"/>
      <c r="C40" s="137"/>
      <c r="D40" s="137"/>
      <c r="E40" s="137"/>
      <c r="F40" s="137"/>
      <c r="G40" s="137"/>
      <c r="H40" s="137"/>
      <c r="I40" s="138"/>
      <c r="J40" s="137"/>
      <c r="K40" s="137"/>
      <c r="L40" s="11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9"/>
      <c r="C44" s="140"/>
      <c r="D44" s="140"/>
      <c r="E44" s="140"/>
      <c r="F44" s="140"/>
      <c r="G44" s="140"/>
      <c r="H44" s="140"/>
      <c r="I44" s="141"/>
      <c r="J44" s="140"/>
      <c r="K44" s="140"/>
      <c r="L44" s="111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92</v>
      </c>
      <c r="D45" s="38"/>
      <c r="E45" s="38"/>
      <c r="F45" s="38"/>
      <c r="G45" s="38"/>
      <c r="H45" s="38"/>
      <c r="I45" s="110"/>
      <c r="J45" s="38"/>
      <c r="K45" s="38"/>
      <c r="L45" s="111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110"/>
      <c r="J46" s="38"/>
      <c r="K46" s="38"/>
      <c r="L46" s="111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110"/>
      <c r="J47" s="38"/>
      <c r="K47" s="38"/>
      <c r="L47" s="111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8" t="str">
        <f>E7</f>
        <v>Uprava odtokových poměrů v obci Vikýřovice - Ul. Rybářská</v>
      </c>
      <c r="F48" s="389"/>
      <c r="G48" s="389"/>
      <c r="H48" s="389"/>
      <c r="I48" s="110"/>
      <c r="J48" s="38"/>
      <c r="K48" s="38"/>
      <c r="L48" s="111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90</v>
      </c>
      <c r="D49" s="38"/>
      <c r="E49" s="38"/>
      <c r="F49" s="38"/>
      <c r="G49" s="38"/>
      <c r="H49" s="38"/>
      <c r="I49" s="110"/>
      <c r="J49" s="38"/>
      <c r="K49" s="38"/>
      <c r="L49" s="111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61" t="str">
        <f>E9</f>
        <v>VON - Vedlejší a ostatní náklady</v>
      </c>
      <c r="F50" s="390"/>
      <c r="G50" s="390"/>
      <c r="H50" s="390"/>
      <c r="I50" s="110"/>
      <c r="J50" s="38"/>
      <c r="K50" s="38"/>
      <c r="L50" s="111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110"/>
      <c r="J51" s="38"/>
      <c r="K51" s="38"/>
      <c r="L51" s="111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Vikýřovice</v>
      </c>
      <c r="G52" s="38"/>
      <c r="H52" s="38"/>
      <c r="I52" s="113" t="s">
        <v>23</v>
      </c>
      <c r="J52" s="61" t="str">
        <f>IF(J12="","",J12)</f>
        <v>14. 11. 2019</v>
      </c>
      <c r="K52" s="38"/>
      <c r="L52" s="111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110"/>
      <c r="J53" s="38"/>
      <c r="K53" s="38"/>
      <c r="L53" s="111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58.15" customHeight="1">
      <c r="A54" s="36"/>
      <c r="B54" s="37"/>
      <c r="C54" s="31" t="s">
        <v>25</v>
      </c>
      <c r="D54" s="38"/>
      <c r="E54" s="38"/>
      <c r="F54" s="29" t="str">
        <f>E15</f>
        <v>Obec Vikýřovice</v>
      </c>
      <c r="G54" s="38"/>
      <c r="H54" s="38"/>
      <c r="I54" s="113" t="s">
        <v>32</v>
      </c>
      <c r="J54" s="34" t="str">
        <f>E21</f>
        <v>Projekce pozem.úprav,Šumperk, Ing.Václav Šváb</v>
      </c>
      <c r="K54" s="38"/>
      <c r="L54" s="111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27.95" customHeight="1">
      <c r="A55" s="36"/>
      <c r="B55" s="37"/>
      <c r="C55" s="31" t="s">
        <v>30</v>
      </c>
      <c r="D55" s="38"/>
      <c r="E55" s="38"/>
      <c r="F55" s="29" t="str">
        <f>IF(E18="","",E18)</f>
        <v>Vyplň údaj</v>
      </c>
      <c r="G55" s="38"/>
      <c r="H55" s="38"/>
      <c r="I55" s="113" t="s">
        <v>36</v>
      </c>
      <c r="J55" s="34" t="str">
        <f>E24</f>
        <v>Milan Holotík, D plus H, Postřelmov</v>
      </c>
      <c r="K55" s="38"/>
      <c r="L55" s="111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110"/>
      <c r="J56" s="38"/>
      <c r="K56" s="38"/>
      <c r="L56" s="111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42" t="s">
        <v>93</v>
      </c>
      <c r="D57" s="143"/>
      <c r="E57" s="143"/>
      <c r="F57" s="143"/>
      <c r="G57" s="143"/>
      <c r="H57" s="143"/>
      <c r="I57" s="144"/>
      <c r="J57" s="145" t="s">
        <v>94</v>
      </c>
      <c r="K57" s="143"/>
      <c r="L57" s="111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110"/>
      <c r="J58" s="38"/>
      <c r="K58" s="38"/>
      <c r="L58" s="111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6" t="s">
        <v>73</v>
      </c>
      <c r="D59" s="38"/>
      <c r="E59" s="38"/>
      <c r="F59" s="38"/>
      <c r="G59" s="38"/>
      <c r="H59" s="38"/>
      <c r="I59" s="110"/>
      <c r="J59" s="79">
        <f>J81</f>
        <v>0</v>
      </c>
      <c r="K59" s="38"/>
      <c r="L59" s="111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95</v>
      </c>
    </row>
    <row r="60" spans="1:47" s="9" customFormat="1" ht="24.95" customHeight="1">
      <c r="B60" s="147"/>
      <c r="C60" s="148"/>
      <c r="D60" s="149" t="s">
        <v>96</v>
      </c>
      <c r="E60" s="150"/>
      <c r="F60" s="150"/>
      <c r="G60" s="150"/>
      <c r="H60" s="150"/>
      <c r="I60" s="151"/>
      <c r="J60" s="152">
        <f>J82</f>
        <v>0</v>
      </c>
      <c r="K60" s="148"/>
      <c r="L60" s="153"/>
    </row>
    <row r="61" spans="1:47" s="9" customFormat="1" ht="24.95" customHeight="1">
      <c r="B61" s="147"/>
      <c r="C61" s="148"/>
      <c r="D61" s="149" t="s">
        <v>657</v>
      </c>
      <c r="E61" s="150"/>
      <c r="F61" s="150"/>
      <c r="G61" s="150"/>
      <c r="H61" s="150"/>
      <c r="I61" s="151"/>
      <c r="J61" s="152">
        <f>J83</f>
        <v>0</v>
      </c>
      <c r="K61" s="148"/>
      <c r="L61" s="153"/>
    </row>
    <row r="62" spans="1:47" s="2" customFormat="1" ht="21.75" customHeight="1">
      <c r="A62" s="36"/>
      <c r="B62" s="37"/>
      <c r="C62" s="38"/>
      <c r="D62" s="38"/>
      <c r="E62" s="38"/>
      <c r="F62" s="38"/>
      <c r="G62" s="38"/>
      <c r="H62" s="38"/>
      <c r="I62" s="110"/>
      <c r="J62" s="38"/>
      <c r="K62" s="38"/>
      <c r="L62" s="111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6.95" customHeight="1">
      <c r="A63" s="36"/>
      <c r="B63" s="49"/>
      <c r="C63" s="50"/>
      <c r="D63" s="50"/>
      <c r="E63" s="50"/>
      <c r="F63" s="50"/>
      <c r="G63" s="50"/>
      <c r="H63" s="50"/>
      <c r="I63" s="138"/>
      <c r="J63" s="50"/>
      <c r="K63" s="50"/>
      <c r="L63" s="111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7" spans="1:31" s="2" customFormat="1" ht="6.95" customHeight="1">
      <c r="A67" s="36"/>
      <c r="B67" s="51"/>
      <c r="C67" s="52"/>
      <c r="D67" s="52"/>
      <c r="E67" s="52"/>
      <c r="F67" s="52"/>
      <c r="G67" s="52"/>
      <c r="H67" s="52"/>
      <c r="I67" s="141"/>
      <c r="J67" s="52"/>
      <c r="K67" s="52"/>
      <c r="L67" s="111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s="2" customFormat="1" ht="24.95" customHeight="1">
      <c r="A68" s="36"/>
      <c r="B68" s="37"/>
      <c r="C68" s="25" t="s">
        <v>109</v>
      </c>
      <c r="D68" s="38"/>
      <c r="E68" s="38"/>
      <c r="F68" s="38"/>
      <c r="G68" s="38"/>
      <c r="H68" s="38"/>
      <c r="I68" s="110"/>
      <c r="J68" s="38"/>
      <c r="K68" s="38"/>
      <c r="L68" s="111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s="2" customFormat="1" ht="6.95" customHeight="1">
      <c r="A69" s="36"/>
      <c r="B69" s="37"/>
      <c r="C69" s="38"/>
      <c r="D69" s="38"/>
      <c r="E69" s="38"/>
      <c r="F69" s="38"/>
      <c r="G69" s="38"/>
      <c r="H69" s="38"/>
      <c r="I69" s="110"/>
      <c r="J69" s="38"/>
      <c r="K69" s="38"/>
      <c r="L69" s="111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12" customHeight="1">
      <c r="A70" s="36"/>
      <c r="B70" s="37"/>
      <c r="C70" s="31" t="s">
        <v>16</v>
      </c>
      <c r="D70" s="38"/>
      <c r="E70" s="38"/>
      <c r="F70" s="38"/>
      <c r="G70" s="38"/>
      <c r="H70" s="38"/>
      <c r="I70" s="110"/>
      <c r="J70" s="38"/>
      <c r="K70" s="38"/>
      <c r="L70" s="111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16.5" customHeight="1">
      <c r="A71" s="36"/>
      <c r="B71" s="37"/>
      <c r="C71" s="38"/>
      <c r="D71" s="38"/>
      <c r="E71" s="388" t="str">
        <f>E7</f>
        <v>Uprava odtokových poměrů v obci Vikýřovice - Ul. Rybářská</v>
      </c>
      <c r="F71" s="389"/>
      <c r="G71" s="389"/>
      <c r="H71" s="389"/>
      <c r="I71" s="110"/>
      <c r="J71" s="38"/>
      <c r="K71" s="38"/>
      <c r="L71" s="111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12" customHeight="1">
      <c r="A72" s="36"/>
      <c r="B72" s="37"/>
      <c r="C72" s="31" t="s">
        <v>90</v>
      </c>
      <c r="D72" s="38"/>
      <c r="E72" s="38"/>
      <c r="F72" s="38"/>
      <c r="G72" s="38"/>
      <c r="H72" s="38"/>
      <c r="I72" s="110"/>
      <c r="J72" s="38"/>
      <c r="K72" s="38"/>
      <c r="L72" s="111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6.5" customHeight="1">
      <c r="A73" s="36"/>
      <c r="B73" s="37"/>
      <c r="C73" s="38"/>
      <c r="D73" s="38"/>
      <c r="E73" s="361" t="str">
        <f>E9</f>
        <v>VON - Vedlejší a ostatní náklady</v>
      </c>
      <c r="F73" s="390"/>
      <c r="G73" s="390"/>
      <c r="H73" s="390"/>
      <c r="I73" s="110"/>
      <c r="J73" s="38"/>
      <c r="K73" s="38"/>
      <c r="L73" s="111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37"/>
      <c r="C74" s="38"/>
      <c r="D74" s="38"/>
      <c r="E74" s="38"/>
      <c r="F74" s="38"/>
      <c r="G74" s="38"/>
      <c r="H74" s="38"/>
      <c r="I74" s="110"/>
      <c r="J74" s="38"/>
      <c r="K74" s="38"/>
      <c r="L74" s="111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21</v>
      </c>
      <c r="D75" s="38"/>
      <c r="E75" s="38"/>
      <c r="F75" s="29" t="str">
        <f>F12</f>
        <v>Vikýřovice</v>
      </c>
      <c r="G75" s="38"/>
      <c r="H75" s="38"/>
      <c r="I75" s="113" t="s">
        <v>23</v>
      </c>
      <c r="J75" s="61" t="str">
        <f>IF(J12="","",J12)</f>
        <v>14. 11. 2019</v>
      </c>
      <c r="K75" s="38"/>
      <c r="L75" s="111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110"/>
      <c r="J76" s="38"/>
      <c r="K76" s="38"/>
      <c r="L76" s="11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58.15" customHeight="1">
      <c r="A77" s="36"/>
      <c r="B77" s="37"/>
      <c r="C77" s="31" t="s">
        <v>25</v>
      </c>
      <c r="D77" s="38"/>
      <c r="E77" s="38"/>
      <c r="F77" s="29" t="str">
        <f>E15</f>
        <v>Obec Vikýřovice</v>
      </c>
      <c r="G77" s="38"/>
      <c r="H77" s="38"/>
      <c r="I77" s="113" t="s">
        <v>32</v>
      </c>
      <c r="J77" s="34" t="str">
        <f>E21</f>
        <v>Projekce pozem.úprav,Šumperk, Ing.Václav Šváb</v>
      </c>
      <c r="K77" s="38"/>
      <c r="L77" s="11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7.95" customHeight="1">
      <c r="A78" s="36"/>
      <c r="B78" s="37"/>
      <c r="C78" s="31" t="s">
        <v>30</v>
      </c>
      <c r="D78" s="38"/>
      <c r="E78" s="38"/>
      <c r="F78" s="29" t="str">
        <f>IF(E18="","",E18)</f>
        <v>Vyplň údaj</v>
      </c>
      <c r="G78" s="38"/>
      <c r="H78" s="38"/>
      <c r="I78" s="113" t="s">
        <v>36</v>
      </c>
      <c r="J78" s="34" t="str">
        <f>E24</f>
        <v>Milan Holotík, D plus H, Postřelmov</v>
      </c>
      <c r="K78" s="38"/>
      <c r="L78" s="111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0.35" customHeight="1">
      <c r="A79" s="36"/>
      <c r="B79" s="37"/>
      <c r="C79" s="38"/>
      <c r="D79" s="38"/>
      <c r="E79" s="38"/>
      <c r="F79" s="38"/>
      <c r="G79" s="38"/>
      <c r="H79" s="38"/>
      <c r="I79" s="110"/>
      <c r="J79" s="38"/>
      <c r="K79" s="38"/>
      <c r="L79" s="111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1" customFormat="1" ht="29.25" customHeight="1">
      <c r="A80" s="161"/>
      <c r="B80" s="162"/>
      <c r="C80" s="163" t="s">
        <v>110</v>
      </c>
      <c r="D80" s="164" t="s">
        <v>60</v>
      </c>
      <c r="E80" s="164" t="s">
        <v>56</v>
      </c>
      <c r="F80" s="164" t="s">
        <v>57</v>
      </c>
      <c r="G80" s="164" t="s">
        <v>111</v>
      </c>
      <c r="H80" s="164" t="s">
        <v>112</v>
      </c>
      <c r="I80" s="165" t="s">
        <v>113</v>
      </c>
      <c r="J80" s="164" t="s">
        <v>94</v>
      </c>
      <c r="K80" s="166" t="s">
        <v>114</v>
      </c>
      <c r="L80" s="167"/>
      <c r="M80" s="70" t="s">
        <v>19</v>
      </c>
      <c r="N80" s="71" t="s">
        <v>45</v>
      </c>
      <c r="O80" s="71" t="s">
        <v>115</v>
      </c>
      <c r="P80" s="71" t="s">
        <v>116</v>
      </c>
      <c r="Q80" s="71" t="s">
        <v>117</v>
      </c>
      <c r="R80" s="71" t="s">
        <v>118</v>
      </c>
      <c r="S80" s="71" t="s">
        <v>119</v>
      </c>
      <c r="T80" s="72" t="s">
        <v>120</v>
      </c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</row>
    <row r="81" spans="1:65" s="2" customFormat="1" ht="22.9" customHeight="1">
      <c r="A81" s="36"/>
      <c r="B81" s="37"/>
      <c r="C81" s="77" t="s">
        <v>121</v>
      </c>
      <c r="D81" s="38"/>
      <c r="E81" s="38"/>
      <c r="F81" s="38"/>
      <c r="G81" s="38"/>
      <c r="H81" s="38"/>
      <c r="I81" s="110"/>
      <c r="J81" s="168">
        <f>BK81</f>
        <v>0</v>
      </c>
      <c r="K81" s="38"/>
      <c r="L81" s="41"/>
      <c r="M81" s="73"/>
      <c r="N81" s="169"/>
      <c r="O81" s="74"/>
      <c r="P81" s="170">
        <f>P82+P83</f>
        <v>0</v>
      </c>
      <c r="Q81" s="74"/>
      <c r="R81" s="170">
        <f>R82+R83</f>
        <v>0</v>
      </c>
      <c r="S81" s="74"/>
      <c r="T81" s="171">
        <f>T82+T83</f>
        <v>0</v>
      </c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T81" s="19" t="s">
        <v>74</v>
      </c>
      <c r="AU81" s="19" t="s">
        <v>95</v>
      </c>
      <c r="BK81" s="172">
        <f>BK82+BK83</f>
        <v>0</v>
      </c>
    </row>
    <row r="82" spans="1:65" s="12" customFormat="1" ht="25.9" customHeight="1">
      <c r="B82" s="173"/>
      <c r="C82" s="174"/>
      <c r="D82" s="175" t="s">
        <v>74</v>
      </c>
      <c r="E82" s="176" t="s">
        <v>122</v>
      </c>
      <c r="F82" s="176" t="s">
        <v>123</v>
      </c>
      <c r="G82" s="174"/>
      <c r="H82" s="174"/>
      <c r="I82" s="177"/>
      <c r="J82" s="178">
        <f>BK82</f>
        <v>0</v>
      </c>
      <c r="K82" s="174"/>
      <c r="L82" s="179"/>
      <c r="M82" s="180"/>
      <c r="N82" s="181"/>
      <c r="O82" s="181"/>
      <c r="P82" s="182">
        <v>0</v>
      </c>
      <c r="Q82" s="181"/>
      <c r="R82" s="182">
        <v>0</v>
      </c>
      <c r="S82" s="181"/>
      <c r="T82" s="183">
        <v>0</v>
      </c>
      <c r="AR82" s="184" t="s">
        <v>83</v>
      </c>
      <c r="AT82" s="185" t="s">
        <v>74</v>
      </c>
      <c r="AU82" s="185" t="s">
        <v>75</v>
      </c>
      <c r="AY82" s="184" t="s">
        <v>124</v>
      </c>
      <c r="BK82" s="186">
        <v>0</v>
      </c>
    </row>
    <row r="83" spans="1:65" s="12" customFormat="1" ht="25.9" customHeight="1">
      <c r="B83" s="173"/>
      <c r="C83" s="174"/>
      <c r="D83" s="175" t="s">
        <v>74</v>
      </c>
      <c r="E83" s="176" t="s">
        <v>658</v>
      </c>
      <c r="F83" s="176" t="s">
        <v>659</v>
      </c>
      <c r="G83" s="174"/>
      <c r="H83" s="174"/>
      <c r="I83" s="177"/>
      <c r="J83" s="178">
        <f>BK83</f>
        <v>0</v>
      </c>
      <c r="K83" s="174"/>
      <c r="L83" s="179"/>
      <c r="M83" s="180"/>
      <c r="N83" s="181"/>
      <c r="O83" s="181"/>
      <c r="P83" s="182">
        <f>SUM(P84:P90)</f>
        <v>0</v>
      </c>
      <c r="Q83" s="181"/>
      <c r="R83" s="182">
        <f>SUM(R84:R90)</f>
        <v>0</v>
      </c>
      <c r="S83" s="181"/>
      <c r="T83" s="183">
        <f>SUM(T84:T90)</f>
        <v>0</v>
      </c>
      <c r="AR83" s="184" t="s">
        <v>156</v>
      </c>
      <c r="AT83" s="185" t="s">
        <v>74</v>
      </c>
      <c r="AU83" s="185" t="s">
        <v>75</v>
      </c>
      <c r="AY83" s="184" t="s">
        <v>124</v>
      </c>
      <c r="BK83" s="186">
        <f>SUM(BK84:BK90)</f>
        <v>0</v>
      </c>
    </row>
    <row r="84" spans="1:65" s="2" customFormat="1" ht="16.5" customHeight="1">
      <c r="A84" s="36"/>
      <c r="B84" s="37"/>
      <c r="C84" s="189" t="s">
        <v>83</v>
      </c>
      <c r="D84" s="189" t="s">
        <v>126</v>
      </c>
      <c r="E84" s="190" t="s">
        <v>660</v>
      </c>
      <c r="F84" s="191" t="s">
        <v>661</v>
      </c>
      <c r="G84" s="192" t="s">
        <v>538</v>
      </c>
      <c r="H84" s="193">
        <v>1</v>
      </c>
      <c r="I84" s="194"/>
      <c r="J84" s="195">
        <f>ROUND(I84*H84,2)</f>
        <v>0</v>
      </c>
      <c r="K84" s="191" t="s">
        <v>19</v>
      </c>
      <c r="L84" s="41"/>
      <c r="M84" s="196" t="s">
        <v>19</v>
      </c>
      <c r="N84" s="197" t="s">
        <v>46</v>
      </c>
      <c r="O84" s="66"/>
      <c r="P84" s="198">
        <f>O84*H84</f>
        <v>0</v>
      </c>
      <c r="Q84" s="198">
        <v>0</v>
      </c>
      <c r="R84" s="198">
        <f>Q84*H84</f>
        <v>0</v>
      </c>
      <c r="S84" s="198">
        <v>0</v>
      </c>
      <c r="T84" s="199">
        <f>S84*H84</f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R84" s="200" t="s">
        <v>662</v>
      </c>
      <c r="AT84" s="200" t="s">
        <v>126</v>
      </c>
      <c r="AU84" s="200" t="s">
        <v>83</v>
      </c>
      <c r="AY84" s="19" t="s">
        <v>124</v>
      </c>
      <c r="BE84" s="201">
        <f>IF(N84="základní",J84,0)</f>
        <v>0</v>
      </c>
      <c r="BF84" s="201">
        <f>IF(N84="snížená",J84,0)</f>
        <v>0</v>
      </c>
      <c r="BG84" s="201">
        <f>IF(N84="zákl. přenesená",J84,0)</f>
        <v>0</v>
      </c>
      <c r="BH84" s="201">
        <f>IF(N84="sníž. přenesená",J84,0)</f>
        <v>0</v>
      </c>
      <c r="BI84" s="201">
        <f>IF(N84="nulová",J84,0)</f>
        <v>0</v>
      </c>
      <c r="BJ84" s="19" t="s">
        <v>83</v>
      </c>
      <c r="BK84" s="201">
        <f>ROUND(I84*H84,2)</f>
        <v>0</v>
      </c>
      <c r="BL84" s="19" t="s">
        <v>662</v>
      </c>
      <c r="BM84" s="200" t="s">
        <v>663</v>
      </c>
    </row>
    <row r="85" spans="1:65" s="2" customFormat="1" ht="11.25">
      <c r="A85" s="36"/>
      <c r="B85" s="37"/>
      <c r="C85" s="38"/>
      <c r="D85" s="202" t="s">
        <v>133</v>
      </c>
      <c r="E85" s="38"/>
      <c r="F85" s="203" t="s">
        <v>664</v>
      </c>
      <c r="G85" s="38"/>
      <c r="H85" s="38"/>
      <c r="I85" s="110"/>
      <c r="J85" s="38"/>
      <c r="K85" s="38"/>
      <c r="L85" s="41"/>
      <c r="M85" s="204"/>
      <c r="N85" s="205"/>
      <c r="O85" s="66"/>
      <c r="P85" s="66"/>
      <c r="Q85" s="66"/>
      <c r="R85" s="66"/>
      <c r="S85" s="66"/>
      <c r="T85" s="67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9" t="s">
        <v>133</v>
      </c>
      <c r="AU85" s="19" t="s">
        <v>83</v>
      </c>
    </row>
    <row r="86" spans="1:65" s="13" customFormat="1" ht="11.25">
      <c r="B86" s="206"/>
      <c r="C86" s="207"/>
      <c r="D86" s="202" t="s">
        <v>135</v>
      </c>
      <c r="E86" s="208" t="s">
        <v>19</v>
      </c>
      <c r="F86" s="209" t="s">
        <v>665</v>
      </c>
      <c r="G86" s="207"/>
      <c r="H86" s="210">
        <v>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AT86" s="216" t="s">
        <v>135</v>
      </c>
      <c r="AU86" s="216" t="s">
        <v>83</v>
      </c>
      <c r="AV86" s="13" t="s">
        <v>85</v>
      </c>
      <c r="AW86" s="13" t="s">
        <v>35</v>
      </c>
      <c r="AX86" s="13" t="s">
        <v>83</v>
      </c>
      <c r="AY86" s="216" t="s">
        <v>124</v>
      </c>
    </row>
    <row r="87" spans="1:65" s="2" customFormat="1" ht="60" customHeight="1">
      <c r="A87" s="36"/>
      <c r="B87" s="37"/>
      <c r="C87" s="189" t="s">
        <v>85</v>
      </c>
      <c r="D87" s="189" t="s">
        <v>126</v>
      </c>
      <c r="E87" s="190" t="s">
        <v>666</v>
      </c>
      <c r="F87" s="191" t="s">
        <v>667</v>
      </c>
      <c r="G87" s="192" t="s">
        <v>668</v>
      </c>
      <c r="H87" s="193">
        <v>1</v>
      </c>
      <c r="I87" s="194"/>
      <c r="J87" s="195">
        <f>ROUND(I87*H87,2)</f>
        <v>0</v>
      </c>
      <c r="K87" s="191" t="s">
        <v>19</v>
      </c>
      <c r="L87" s="41"/>
      <c r="M87" s="196" t="s">
        <v>19</v>
      </c>
      <c r="N87" s="197" t="s">
        <v>46</v>
      </c>
      <c r="O87" s="66"/>
      <c r="P87" s="198">
        <f>O87*H87</f>
        <v>0</v>
      </c>
      <c r="Q87" s="198">
        <v>0</v>
      </c>
      <c r="R87" s="198">
        <f>Q87*H87</f>
        <v>0</v>
      </c>
      <c r="S87" s="198">
        <v>0</v>
      </c>
      <c r="T87" s="199">
        <f>S87*H87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200" t="s">
        <v>662</v>
      </c>
      <c r="AT87" s="200" t="s">
        <v>126</v>
      </c>
      <c r="AU87" s="200" t="s">
        <v>83</v>
      </c>
      <c r="AY87" s="19" t="s">
        <v>124</v>
      </c>
      <c r="BE87" s="201">
        <f>IF(N87="základní",J87,0)</f>
        <v>0</v>
      </c>
      <c r="BF87" s="201">
        <f>IF(N87="snížená",J87,0)</f>
        <v>0</v>
      </c>
      <c r="BG87" s="201">
        <f>IF(N87="zákl. přenesená",J87,0)</f>
        <v>0</v>
      </c>
      <c r="BH87" s="201">
        <f>IF(N87="sníž. přenesená",J87,0)</f>
        <v>0</v>
      </c>
      <c r="BI87" s="201">
        <f>IF(N87="nulová",J87,0)</f>
        <v>0</v>
      </c>
      <c r="BJ87" s="19" t="s">
        <v>83</v>
      </c>
      <c r="BK87" s="201">
        <f>ROUND(I87*H87,2)</f>
        <v>0</v>
      </c>
      <c r="BL87" s="19" t="s">
        <v>662</v>
      </c>
      <c r="BM87" s="200" t="s">
        <v>669</v>
      </c>
    </row>
    <row r="88" spans="1:65" s="2" customFormat="1" ht="39">
      <c r="A88" s="36"/>
      <c r="B88" s="37"/>
      <c r="C88" s="38"/>
      <c r="D88" s="202" t="s">
        <v>133</v>
      </c>
      <c r="E88" s="38"/>
      <c r="F88" s="203" t="s">
        <v>667</v>
      </c>
      <c r="G88" s="38"/>
      <c r="H88" s="38"/>
      <c r="I88" s="110"/>
      <c r="J88" s="38"/>
      <c r="K88" s="38"/>
      <c r="L88" s="41"/>
      <c r="M88" s="204"/>
      <c r="N88" s="205"/>
      <c r="O88" s="66"/>
      <c r="P88" s="66"/>
      <c r="Q88" s="66"/>
      <c r="R88" s="66"/>
      <c r="S88" s="66"/>
      <c r="T88" s="67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9" t="s">
        <v>133</v>
      </c>
      <c r="AU88" s="19" t="s">
        <v>83</v>
      </c>
    </row>
    <row r="89" spans="1:65" s="2" customFormat="1" ht="48" customHeight="1">
      <c r="A89" s="36"/>
      <c r="B89" s="37"/>
      <c r="C89" s="189" t="s">
        <v>145</v>
      </c>
      <c r="D89" s="189" t="s">
        <v>126</v>
      </c>
      <c r="E89" s="190" t="s">
        <v>670</v>
      </c>
      <c r="F89" s="191" t="s">
        <v>671</v>
      </c>
      <c r="G89" s="192" t="s">
        <v>538</v>
      </c>
      <c r="H89" s="193">
        <v>1</v>
      </c>
      <c r="I89" s="194"/>
      <c r="J89" s="195">
        <f>ROUND(I89*H89,2)</f>
        <v>0</v>
      </c>
      <c r="K89" s="191" t="s">
        <v>19</v>
      </c>
      <c r="L89" s="41"/>
      <c r="M89" s="196" t="s">
        <v>19</v>
      </c>
      <c r="N89" s="197" t="s">
        <v>46</v>
      </c>
      <c r="O89" s="66"/>
      <c r="P89" s="198">
        <f>O89*H89</f>
        <v>0</v>
      </c>
      <c r="Q89" s="198">
        <v>0</v>
      </c>
      <c r="R89" s="198">
        <f>Q89*H89</f>
        <v>0</v>
      </c>
      <c r="S89" s="198">
        <v>0</v>
      </c>
      <c r="T89" s="199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200" t="s">
        <v>662</v>
      </c>
      <c r="AT89" s="200" t="s">
        <v>126</v>
      </c>
      <c r="AU89" s="200" t="s">
        <v>83</v>
      </c>
      <c r="AY89" s="19" t="s">
        <v>124</v>
      </c>
      <c r="BE89" s="201">
        <f>IF(N89="základní",J89,0)</f>
        <v>0</v>
      </c>
      <c r="BF89" s="201">
        <f>IF(N89="snížená",J89,0)</f>
        <v>0</v>
      </c>
      <c r="BG89" s="201">
        <f>IF(N89="zákl. přenesená",J89,0)</f>
        <v>0</v>
      </c>
      <c r="BH89" s="201">
        <f>IF(N89="sníž. přenesená",J89,0)</f>
        <v>0</v>
      </c>
      <c r="BI89" s="201">
        <f>IF(N89="nulová",J89,0)</f>
        <v>0</v>
      </c>
      <c r="BJ89" s="19" t="s">
        <v>83</v>
      </c>
      <c r="BK89" s="201">
        <f>ROUND(I89*H89,2)</f>
        <v>0</v>
      </c>
      <c r="BL89" s="19" t="s">
        <v>662</v>
      </c>
      <c r="BM89" s="200" t="s">
        <v>672</v>
      </c>
    </row>
    <row r="90" spans="1:65" s="2" customFormat="1" ht="39">
      <c r="A90" s="36"/>
      <c r="B90" s="37"/>
      <c r="C90" s="38"/>
      <c r="D90" s="202" t="s">
        <v>133</v>
      </c>
      <c r="E90" s="38"/>
      <c r="F90" s="203" t="s">
        <v>671</v>
      </c>
      <c r="G90" s="38"/>
      <c r="H90" s="38"/>
      <c r="I90" s="110"/>
      <c r="J90" s="38"/>
      <c r="K90" s="38"/>
      <c r="L90" s="41"/>
      <c r="M90" s="259"/>
      <c r="N90" s="260"/>
      <c r="O90" s="261"/>
      <c r="P90" s="261"/>
      <c r="Q90" s="261"/>
      <c r="R90" s="261"/>
      <c r="S90" s="261"/>
      <c r="T90" s="262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9" t="s">
        <v>133</v>
      </c>
      <c r="AU90" s="19" t="s">
        <v>83</v>
      </c>
    </row>
    <row r="91" spans="1:65" s="2" customFormat="1" ht="6.95" customHeight="1">
      <c r="A91" s="36"/>
      <c r="B91" s="49"/>
      <c r="C91" s="50"/>
      <c r="D91" s="50"/>
      <c r="E91" s="50"/>
      <c r="F91" s="50"/>
      <c r="G91" s="50"/>
      <c r="H91" s="50"/>
      <c r="I91" s="138"/>
      <c r="J91" s="50"/>
      <c r="K91" s="50"/>
      <c r="L91" s="41"/>
      <c r="M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</sheetData>
  <sheetProtection password="CC35" sheet="1" objects="1" scenarios="1" formatColumns="0" formatRows="0" autoFilter="0"/>
  <autoFilter ref="C80:K90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63" customWidth="1"/>
    <col min="2" max="2" width="1.6640625" style="263" customWidth="1"/>
    <col min="3" max="4" width="5" style="263" customWidth="1"/>
    <col min="5" max="5" width="11.6640625" style="263" customWidth="1"/>
    <col min="6" max="6" width="9.1640625" style="263" customWidth="1"/>
    <col min="7" max="7" width="5" style="263" customWidth="1"/>
    <col min="8" max="8" width="77.83203125" style="263" customWidth="1"/>
    <col min="9" max="10" width="20" style="263" customWidth="1"/>
    <col min="11" max="11" width="1.6640625" style="263" customWidth="1"/>
  </cols>
  <sheetData>
    <row r="1" spans="2:11" s="1" customFormat="1" ht="37.5" customHeight="1"/>
    <row r="2" spans="2:11" s="1" customFormat="1" ht="7.5" customHeight="1">
      <c r="B2" s="264"/>
      <c r="C2" s="265"/>
      <c r="D2" s="265"/>
      <c r="E2" s="265"/>
      <c r="F2" s="265"/>
      <c r="G2" s="265"/>
      <c r="H2" s="265"/>
      <c r="I2" s="265"/>
      <c r="J2" s="265"/>
      <c r="K2" s="266"/>
    </row>
    <row r="3" spans="2:11" s="17" customFormat="1" ht="45" customHeight="1">
      <c r="B3" s="267"/>
      <c r="C3" s="394" t="s">
        <v>673</v>
      </c>
      <c r="D3" s="394"/>
      <c r="E3" s="394"/>
      <c r="F3" s="394"/>
      <c r="G3" s="394"/>
      <c r="H3" s="394"/>
      <c r="I3" s="394"/>
      <c r="J3" s="394"/>
      <c r="K3" s="268"/>
    </row>
    <row r="4" spans="2:11" s="1" customFormat="1" ht="25.5" customHeight="1">
      <c r="B4" s="269"/>
      <c r="C4" s="398" t="s">
        <v>674</v>
      </c>
      <c r="D4" s="398"/>
      <c r="E4" s="398"/>
      <c r="F4" s="398"/>
      <c r="G4" s="398"/>
      <c r="H4" s="398"/>
      <c r="I4" s="398"/>
      <c r="J4" s="398"/>
      <c r="K4" s="270"/>
    </row>
    <row r="5" spans="2:11" s="1" customFormat="1" ht="5.25" customHeight="1">
      <c r="B5" s="269"/>
      <c r="C5" s="271"/>
      <c r="D5" s="271"/>
      <c r="E5" s="271"/>
      <c r="F5" s="271"/>
      <c r="G5" s="271"/>
      <c r="H5" s="271"/>
      <c r="I5" s="271"/>
      <c r="J5" s="271"/>
      <c r="K5" s="270"/>
    </row>
    <row r="6" spans="2:11" s="1" customFormat="1" ht="15" customHeight="1">
      <c r="B6" s="269"/>
      <c r="C6" s="396" t="s">
        <v>675</v>
      </c>
      <c r="D6" s="396"/>
      <c r="E6" s="396"/>
      <c r="F6" s="396"/>
      <c r="G6" s="396"/>
      <c r="H6" s="396"/>
      <c r="I6" s="396"/>
      <c r="J6" s="396"/>
      <c r="K6" s="270"/>
    </row>
    <row r="7" spans="2:11" s="1" customFormat="1" ht="15" customHeight="1">
      <c r="B7" s="273"/>
      <c r="C7" s="396" t="s">
        <v>676</v>
      </c>
      <c r="D7" s="396"/>
      <c r="E7" s="396"/>
      <c r="F7" s="396"/>
      <c r="G7" s="396"/>
      <c r="H7" s="396"/>
      <c r="I7" s="396"/>
      <c r="J7" s="396"/>
      <c r="K7" s="270"/>
    </row>
    <row r="8" spans="2:11" s="1" customFormat="1" ht="12.75" customHeight="1">
      <c r="B8" s="273"/>
      <c r="C8" s="272"/>
      <c r="D8" s="272"/>
      <c r="E8" s="272"/>
      <c r="F8" s="272"/>
      <c r="G8" s="272"/>
      <c r="H8" s="272"/>
      <c r="I8" s="272"/>
      <c r="J8" s="272"/>
      <c r="K8" s="270"/>
    </row>
    <row r="9" spans="2:11" s="1" customFormat="1" ht="15" customHeight="1">
      <c r="B9" s="273"/>
      <c r="C9" s="396" t="s">
        <v>677</v>
      </c>
      <c r="D9" s="396"/>
      <c r="E9" s="396"/>
      <c r="F9" s="396"/>
      <c r="G9" s="396"/>
      <c r="H9" s="396"/>
      <c r="I9" s="396"/>
      <c r="J9" s="396"/>
      <c r="K9" s="270"/>
    </row>
    <row r="10" spans="2:11" s="1" customFormat="1" ht="15" customHeight="1">
      <c r="B10" s="273"/>
      <c r="C10" s="272"/>
      <c r="D10" s="396" t="s">
        <v>678</v>
      </c>
      <c r="E10" s="396"/>
      <c r="F10" s="396"/>
      <c r="G10" s="396"/>
      <c r="H10" s="396"/>
      <c r="I10" s="396"/>
      <c r="J10" s="396"/>
      <c r="K10" s="270"/>
    </row>
    <row r="11" spans="2:11" s="1" customFormat="1" ht="15" customHeight="1">
      <c r="B11" s="273"/>
      <c r="C11" s="274"/>
      <c r="D11" s="396" t="s">
        <v>679</v>
      </c>
      <c r="E11" s="396"/>
      <c r="F11" s="396"/>
      <c r="G11" s="396"/>
      <c r="H11" s="396"/>
      <c r="I11" s="396"/>
      <c r="J11" s="396"/>
      <c r="K11" s="270"/>
    </row>
    <row r="12" spans="2:11" s="1" customFormat="1" ht="15" customHeight="1">
      <c r="B12" s="273"/>
      <c r="C12" s="274"/>
      <c r="D12" s="272"/>
      <c r="E12" s="272"/>
      <c r="F12" s="272"/>
      <c r="G12" s="272"/>
      <c r="H12" s="272"/>
      <c r="I12" s="272"/>
      <c r="J12" s="272"/>
      <c r="K12" s="270"/>
    </row>
    <row r="13" spans="2:11" s="1" customFormat="1" ht="15" customHeight="1">
      <c r="B13" s="273"/>
      <c r="C13" s="274"/>
      <c r="D13" s="275" t="s">
        <v>680</v>
      </c>
      <c r="E13" s="272"/>
      <c r="F13" s="272"/>
      <c r="G13" s="272"/>
      <c r="H13" s="272"/>
      <c r="I13" s="272"/>
      <c r="J13" s="272"/>
      <c r="K13" s="270"/>
    </row>
    <row r="14" spans="2:11" s="1" customFormat="1" ht="12.75" customHeight="1">
      <c r="B14" s="273"/>
      <c r="C14" s="274"/>
      <c r="D14" s="274"/>
      <c r="E14" s="274"/>
      <c r="F14" s="274"/>
      <c r="G14" s="274"/>
      <c r="H14" s="274"/>
      <c r="I14" s="274"/>
      <c r="J14" s="274"/>
      <c r="K14" s="270"/>
    </row>
    <row r="15" spans="2:11" s="1" customFormat="1" ht="15" customHeight="1">
      <c r="B15" s="273"/>
      <c r="C15" s="274"/>
      <c r="D15" s="396" t="s">
        <v>681</v>
      </c>
      <c r="E15" s="396"/>
      <c r="F15" s="396"/>
      <c r="G15" s="396"/>
      <c r="H15" s="396"/>
      <c r="I15" s="396"/>
      <c r="J15" s="396"/>
      <c r="K15" s="270"/>
    </row>
    <row r="16" spans="2:11" s="1" customFormat="1" ht="15" customHeight="1">
      <c r="B16" s="273"/>
      <c r="C16" s="274"/>
      <c r="D16" s="396" t="s">
        <v>682</v>
      </c>
      <c r="E16" s="396"/>
      <c r="F16" s="396"/>
      <c r="G16" s="396"/>
      <c r="H16" s="396"/>
      <c r="I16" s="396"/>
      <c r="J16" s="396"/>
      <c r="K16" s="270"/>
    </row>
    <row r="17" spans="2:11" s="1" customFormat="1" ht="15" customHeight="1">
      <c r="B17" s="273"/>
      <c r="C17" s="274"/>
      <c r="D17" s="396" t="s">
        <v>683</v>
      </c>
      <c r="E17" s="396"/>
      <c r="F17" s="396"/>
      <c r="G17" s="396"/>
      <c r="H17" s="396"/>
      <c r="I17" s="396"/>
      <c r="J17" s="396"/>
      <c r="K17" s="270"/>
    </row>
    <row r="18" spans="2:11" s="1" customFormat="1" ht="15" customHeight="1">
      <c r="B18" s="273"/>
      <c r="C18" s="274"/>
      <c r="D18" s="274"/>
      <c r="E18" s="276" t="s">
        <v>82</v>
      </c>
      <c r="F18" s="396" t="s">
        <v>684</v>
      </c>
      <c r="G18" s="396"/>
      <c r="H18" s="396"/>
      <c r="I18" s="396"/>
      <c r="J18" s="396"/>
      <c r="K18" s="270"/>
    </row>
    <row r="19" spans="2:11" s="1" customFormat="1" ht="15" customHeight="1">
      <c r="B19" s="273"/>
      <c r="C19" s="274"/>
      <c r="D19" s="274"/>
      <c r="E19" s="276" t="s">
        <v>685</v>
      </c>
      <c r="F19" s="396" t="s">
        <v>686</v>
      </c>
      <c r="G19" s="396"/>
      <c r="H19" s="396"/>
      <c r="I19" s="396"/>
      <c r="J19" s="396"/>
      <c r="K19" s="270"/>
    </row>
    <row r="20" spans="2:11" s="1" customFormat="1" ht="15" customHeight="1">
      <c r="B20" s="273"/>
      <c r="C20" s="274"/>
      <c r="D20" s="274"/>
      <c r="E20" s="276" t="s">
        <v>687</v>
      </c>
      <c r="F20" s="396" t="s">
        <v>688</v>
      </c>
      <c r="G20" s="396"/>
      <c r="H20" s="396"/>
      <c r="I20" s="396"/>
      <c r="J20" s="396"/>
      <c r="K20" s="270"/>
    </row>
    <row r="21" spans="2:11" s="1" customFormat="1" ht="15" customHeight="1">
      <c r="B21" s="273"/>
      <c r="C21" s="274"/>
      <c r="D21" s="274"/>
      <c r="E21" s="276" t="s">
        <v>86</v>
      </c>
      <c r="F21" s="396" t="s">
        <v>87</v>
      </c>
      <c r="G21" s="396"/>
      <c r="H21" s="396"/>
      <c r="I21" s="396"/>
      <c r="J21" s="396"/>
      <c r="K21" s="270"/>
    </row>
    <row r="22" spans="2:11" s="1" customFormat="1" ht="15" customHeight="1">
      <c r="B22" s="273"/>
      <c r="C22" s="274"/>
      <c r="D22" s="274"/>
      <c r="E22" s="276" t="s">
        <v>689</v>
      </c>
      <c r="F22" s="396" t="s">
        <v>690</v>
      </c>
      <c r="G22" s="396"/>
      <c r="H22" s="396"/>
      <c r="I22" s="396"/>
      <c r="J22" s="396"/>
      <c r="K22" s="270"/>
    </row>
    <row r="23" spans="2:11" s="1" customFormat="1" ht="15" customHeight="1">
      <c r="B23" s="273"/>
      <c r="C23" s="274"/>
      <c r="D23" s="274"/>
      <c r="E23" s="276" t="s">
        <v>691</v>
      </c>
      <c r="F23" s="396" t="s">
        <v>692</v>
      </c>
      <c r="G23" s="396"/>
      <c r="H23" s="396"/>
      <c r="I23" s="396"/>
      <c r="J23" s="396"/>
      <c r="K23" s="270"/>
    </row>
    <row r="24" spans="2:11" s="1" customFormat="1" ht="12.75" customHeight="1">
      <c r="B24" s="273"/>
      <c r="C24" s="274"/>
      <c r="D24" s="274"/>
      <c r="E24" s="274"/>
      <c r="F24" s="274"/>
      <c r="G24" s="274"/>
      <c r="H24" s="274"/>
      <c r="I24" s="274"/>
      <c r="J24" s="274"/>
      <c r="K24" s="270"/>
    </row>
    <row r="25" spans="2:11" s="1" customFormat="1" ht="15" customHeight="1">
      <c r="B25" s="273"/>
      <c r="C25" s="396" t="s">
        <v>693</v>
      </c>
      <c r="D25" s="396"/>
      <c r="E25" s="396"/>
      <c r="F25" s="396"/>
      <c r="G25" s="396"/>
      <c r="H25" s="396"/>
      <c r="I25" s="396"/>
      <c r="J25" s="396"/>
      <c r="K25" s="270"/>
    </row>
    <row r="26" spans="2:11" s="1" customFormat="1" ht="15" customHeight="1">
      <c r="B26" s="273"/>
      <c r="C26" s="396" t="s">
        <v>694</v>
      </c>
      <c r="D26" s="396"/>
      <c r="E26" s="396"/>
      <c r="F26" s="396"/>
      <c r="G26" s="396"/>
      <c r="H26" s="396"/>
      <c r="I26" s="396"/>
      <c r="J26" s="396"/>
      <c r="K26" s="270"/>
    </row>
    <row r="27" spans="2:11" s="1" customFormat="1" ht="15" customHeight="1">
      <c r="B27" s="273"/>
      <c r="C27" s="272"/>
      <c r="D27" s="396" t="s">
        <v>695</v>
      </c>
      <c r="E27" s="396"/>
      <c r="F27" s="396"/>
      <c r="G27" s="396"/>
      <c r="H27" s="396"/>
      <c r="I27" s="396"/>
      <c r="J27" s="396"/>
      <c r="K27" s="270"/>
    </row>
    <row r="28" spans="2:11" s="1" customFormat="1" ht="15" customHeight="1">
      <c r="B28" s="273"/>
      <c r="C28" s="274"/>
      <c r="D28" s="396" t="s">
        <v>696</v>
      </c>
      <c r="E28" s="396"/>
      <c r="F28" s="396"/>
      <c r="G28" s="396"/>
      <c r="H28" s="396"/>
      <c r="I28" s="396"/>
      <c r="J28" s="396"/>
      <c r="K28" s="270"/>
    </row>
    <row r="29" spans="2:11" s="1" customFormat="1" ht="12.75" customHeight="1">
      <c r="B29" s="273"/>
      <c r="C29" s="274"/>
      <c r="D29" s="274"/>
      <c r="E29" s="274"/>
      <c r="F29" s="274"/>
      <c r="G29" s="274"/>
      <c r="H29" s="274"/>
      <c r="I29" s="274"/>
      <c r="J29" s="274"/>
      <c r="K29" s="270"/>
    </row>
    <row r="30" spans="2:11" s="1" customFormat="1" ht="15" customHeight="1">
      <c r="B30" s="273"/>
      <c r="C30" s="274"/>
      <c r="D30" s="396" t="s">
        <v>697</v>
      </c>
      <c r="E30" s="396"/>
      <c r="F30" s="396"/>
      <c r="G30" s="396"/>
      <c r="H30" s="396"/>
      <c r="I30" s="396"/>
      <c r="J30" s="396"/>
      <c r="K30" s="270"/>
    </row>
    <row r="31" spans="2:11" s="1" customFormat="1" ht="15" customHeight="1">
      <c r="B31" s="273"/>
      <c r="C31" s="274"/>
      <c r="D31" s="396" t="s">
        <v>698</v>
      </c>
      <c r="E31" s="396"/>
      <c r="F31" s="396"/>
      <c r="G31" s="396"/>
      <c r="H31" s="396"/>
      <c r="I31" s="396"/>
      <c r="J31" s="396"/>
      <c r="K31" s="270"/>
    </row>
    <row r="32" spans="2:11" s="1" customFormat="1" ht="12.75" customHeight="1">
      <c r="B32" s="273"/>
      <c r="C32" s="274"/>
      <c r="D32" s="274"/>
      <c r="E32" s="274"/>
      <c r="F32" s="274"/>
      <c r="G32" s="274"/>
      <c r="H32" s="274"/>
      <c r="I32" s="274"/>
      <c r="J32" s="274"/>
      <c r="K32" s="270"/>
    </row>
    <row r="33" spans="2:11" s="1" customFormat="1" ht="15" customHeight="1">
      <c r="B33" s="273"/>
      <c r="C33" s="274"/>
      <c r="D33" s="396" t="s">
        <v>699</v>
      </c>
      <c r="E33" s="396"/>
      <c r="F33" s="396"/>
      <c r="G33" s="396"/>
      <c r="H33" s="396"/>
      <c r="I33" s="396"/>
      <c r="J33" s="396"/>
      <c r="K33" s="270"/>
    </row>
    <row r="34" spans="2:11" s="1" customFormat="1" ht="15" customHeight="1">
      <c r="B34" s="273"/>
      <c r="C34" s="274"/>
      <c r="D34" s="396" t="s">
        <v>700</v>
      </c>
      <c r="E34" s="396"/>
      <c r="F34" s="396"/>
      <c r="G34" s="396"/>
      <c r="H34" s="396"/>
      <c r="I34" s="396"/>
      <c r="J34" s="396"/>
      <c r="K34" s="270"/>
    </row>
    <row r="35" spans="2:11" s="1" customFormat="1" ht="15" customHeight="1">
      <c r="B35" s="273"/>
      <c r="C35" s="274"/>
      <c r="D35" s="396" t="s">
        <v>701</v>
      </c>
      <c r="E35" s="396"/>
      <c r="F35" s="396"/>
      <c r="G35" s="396"/>
      <c r="H35" s="396"/>
      <c r="I35" s="396"/>
      <c r="J35" s="396"/>
      <c r="K35" s="270"/>
    </row>
    <row r="36" spans="2:11" s="1" customFormat="1" ht="15" customHeight="1">
      <c r="B36" s="273"/>
      <c r="C36" s="274"/>
      <c r="D36" s="272"/>
      <c r="E36" s="275" t="s">
        <v>110</v>
      </c>
      <c r="F36" s="272"/>
      <c r="G36" s="396" t="s">
        <v>702</v>
      </c>
      <c r="H36" s="396"/>
      <c r="I36" s="396"/>
      <c r="J36" s="396"/>
      <c r="K36" s="270"/>
    </row>
    <row r="37" spans="2:11" s="1" customFormat="1" ht="30.75" customHeight="1">
      <c r="B37" s="273"/>
      <c r="C37" s="274"/>
      <c r="D37" s="272"/>
      <c r="E37" s="275" t="s">
        <v>703</v>
      </c>
      <c r="F37" s="272"/>
      <c r="G37" s="396" t="s">
        <v>704</v>
      </c>
      <c r="H37" s="396"/>
      <c r="I37" s="396"/>
      <c r="J37" s="396"/>
      <c r="K37" s="270"/>
    </row>
    <row r="38" spans="2:11" s="1" customFormat="1" ht="15" customHeight="1">
      <c r="B38" s="273"/>
      <c r="C38" s="274"/>
      <c r="D38" s="272"/>
      <c r="E38" s="275" t="s">
        <v>56</v>
      </c>
      <c r="F38" s="272"/>
      <c r="G38" s="396" t="s">
        <v>705</v>
      </c>
      <c r="H38" s="396"/>
      <c r="I38" s="396"/>
      <c r="J38" s="396"/>
      <c r="K38" s="270"/>
    </row>
    <row r="39" spans="2:11" s="1" customFormat="1" ht="15" customHeight="1">
      <c r="B39" s="273"/>
      <c r="C39" s="274"/>
      <c r="D39" s="272"/>
      <c r="E39" s="275" t="s">
        <v>57</v>
      </c>
      <c r="F39" s="272"/>
      <c r="G39" s="396" t="s">
        <v>706</v>
      </c>
      <c r="H39" s="396"/>
      <c r="I39" s="396"/>
      <c r="J39" s="396"/>
      <c r="K39" s="270"/>
    </row>
    <row r="40" spans="2:11" s="1" customFormat="1" ht="15" customHeight="1">
      <c r="B40" s="273"/>
      <c r="C40" s="274"/>
      <c r="D40" s="272"/>
      <c r="E40" s="275" t="s">
        <v>111</v>
      </c>
      <c r="F40" s="272"/>
      <c r="G40" s="396" t="s">
        <v>707</v>
      </c>
      <c r="H40" s="396"/>
      <c r="I40" s="396"/>
      <c r="J40" s="396"/>
      <c r="K40" s="270"/>
    </row>
    <row r="41" spans="2:11" s="1" customFormat="1" ht="15" customHeight="1">
      <c r="B41" s="273"/>
      <c r="C41" s="274"/>
      <c r="D41" s="272"/>
      <c r="E41" s="275" t="s">
        <v>112</v>
      </c>
      <c r="F41" s="272"/>
      <c r="G41" s="396" t="s">
        <v>708</v>
      </c>
      <c r="H41" s="396"/>
      <c r="I41" s="396"/>
      <c r="J41" s="396"/>
      <c r="K41" s="270"/>
    </row>
    <row r="42" spans="2:11" s="1" customFormat="1" ht="15" customHeight="1">
      <c r="B42" s="273"/>
      <c r="C42" s="274"/>
      <c r="D42" s="272"/>
      <c r="E42" s="275" t="s">
        <v>709</v>
      </c>
      <c r="F42" s="272"/>
      <c r="G42" s="396" t="s">
        <v>710</v>
      </c>
      <c r="H42" s="396"/>
      <c r="I42" s="396"/>
      <c r="J42" s="396"/>
      <c r="K42" s="270"/>
    </row>
    <row r="43" spans="2:11" s="1" customFormat="1" ht="15" customHeight="1">
      <c r="B43" s="273"/>
      <c r="C43" s="274"/>
      <c r="D43" s="272"/>
      <c r="E43" s="275"/>
      <c r="F43" s="272"/>
      <c r="G43" s="396" t="s">
        <v>711</v>
      </c>
      <c r="H43" s="396"/>
      <c r="I43" s="396"/>
      <c r="J43" s="396"/>
      <c r="K43" s="270"/>
    </row>
    <row r="44" spans="2:11" s="1" customFormat="1" ht="15" customHeight="1">
      <c r="B44" s="273"/>
      <c r="C44" s="274"/>
      <c r="D44" s="272"/>
      <c r="E44" s="275" t="s">
        <v>712</v>
      </c>
      <c r="F44" s="272"/>
      <c r="G44" s="396" t="s">
        <v>713</v>
      </c>
      <c r="H44" s="396"/>
      <c r="I44" s="396"/>
      <c r="J44" s="396"/>
      <c r="K44" s="270"/>
    </row>
    <row r="45" spans="2:11" s="1" customFormat="1" ht="15" customHeight="1">
      <c r="B45" s="273"/>
      <c r="C45" s="274"/>
      <c r="D45" s="272"/>
      <c r="E45" s="275" t="s">
        <v>114</v>
      </c>
      <c r="F45" s="272"/>
      <c r="G45" s="396" t="s">
        <v>714</v>
      </c>
      <c r="H45" s="396"/>
      <c r="I45" s="396"/>
      <c r="J45" s="396"/>
      <c r="K45" s="270"/>
    </row>
    <row r="46" spans="2:11" s="1" customFormat="1" ht="12.75" customHeight="1">
      <c r="B46" s="273"/>
      <c r="C46" s="274"/>
      <c r="D46" s="272"/>
      <c r="E46" s="272"/>
      <c r="F46" s="272"/>
      <c r="G46" s="272"/>
      <c r="H46" s="272"/>
      <c r="I46" s="272"/>
      <c r="J46" s="272"/>
      <c r="K46" s="270"/>
    </row>
    <row r="47" spans="2:11" s="1" customFormat="1" ht="15" customHeight="1">
      <c r="B47" s="273"/>
      <c r="C47" s="274"/>
      <c r="D47" s="396" t="s">
        <v>715</v>
      </c>
      <c r="E47" s="396"/>
      <c r="F47" s="396"/>
      <c r="G47" s="396"/>
      <c r="H47" s="396"/>
      <c r="I47" s="396"/>
      <c r="J47" s="396"/>
      <c r="K47" s="270"/>
    </row>
    <row r="48" spans="2:11" s="1" customFormat="1" ht="15" customHeight="1">
      <c r="B48" s="273"/>
      <c r="C48" s="274"/>
      <c r="D48" s="274"/>
      <c r="E48" s="396" t="s">
        <v>716</v>
      </c>
      <c r="F48" s="396"/>
      <c r="G48" s="396"/>
      <c r="H48" s="396"/>
      <c r="I48" s="396"/>
      <c r="J48" s="396"/>
      <c r="K48" s="270"/>
    </row>
    <row r="49" spans="2:11" s="1" customFormat="1" ht="15" customHeight="1">
      <c r="B49" s="273"/>
      <c r="C49" s="274"/>
      <c r="D49" s="274"/>
      <c r="E49" s="396" t="s">
        <v>717</v>
      </c>
      <c r="F49" s="396"/>
      <c r="G49" s="396"/>
      <c r="H49" s="396"/>
      <c r="I49" s="396"/>
      <c r="J49" s="396"/>
      <c r="K49" s="270"/>
    </row>
    <row r="50" spans="2:11" s="1" customFormat="1" ht="15" customHeight="1">
      <c r="B50" s="273"/>
      <c r="C50" s="274"/>
      <c r="D50" s="274"/>
      <c r="E50" s="396" t="s">
        <v>718</v>
      </c>
      <c r="F50" s="396"/>
      <c r="G50" s="396"/>
      <c r="H50" s="396"/>
      <c r="I50" s="396"/>
      <c r="J50" s="396"/>
      <c r="K50" s="270"/>
    </row>
    <row r="51" spans="2:11" s="1" customFormat="1" ht="15" customHeight="1">
      <c r="B51" s="273"/>
      <c r="C51" s="274"/>
      <c r="D51" s="396" t="s">
        <v>719</v>
      </c>
      <c r="E51" s="396"/>
      <c r="F51" s="396"/>
      <c r="G51" s="396"/>
      <c r="H51" s="396"/>
      <c r="I51" s="396"/>
      <c r="J51" s="396"/>
      <c r="K51" s="270"/>
    </row>
    <row r="52" spans="2:11" s="1" customFormat="1" ht="25.5" customHeight="1">
      <c r="B52" s="269"/>
      <c r="C52" s="398" t="s">
        <v>720</v>
      </c>
      <c r="D52" s="398"/>
      <c r="E52" s="398"/>
      <c r="F52" s="398"/>
      <c r="G52" s="398"/>
      <c r="H52" s="398"/>
      <c r="I52" s="398"/>
      <c r="J52" s="398"/>
      <c r="K52" s="270"/>
    </row>
    <row r="53" spans="2:11" s="1" customFormat="1" ht="5.25" customHeight="1">
      <c r="B53" s="269"/>
      <c r="C53" s="271"/>
      <c r="D53" s="271"/>
      <c r="E53" s="271"/>
      <c r="F53" s="271"/>
      <c r="G53" s="271"/>
      <c r="H53" s="271"/>
      <c r="I53" s="271"/>
      <c r="J53" s="271"/>
      <c r="K53" s="270"/>
    </row>
    <row r="54" spans="2:11" s="1" customFormat="1" ht="15" customHeight="1">
      <c r="B54" s="269"/>
      <c r="C54" s="396" t="s">
        <v>721</v>
      </c>
      <c r="D54" s="396"/>
      <c r="E54" s="396"/>
      <c r="F54" s="396"/>
      <c r="G54" s="396"/>
      <c r="H54" s="396"/>
      <c r="I54" s="396"/>
      <c r="J54" s="396"/>
      <c r="K54" s="270"/>
    </row>
    <row r="55" spans="2:11" s="1" customFormat="1" ht="15" customHeight="1">
      <c r="B55" s="269"/>
      <c r="C55" s="396" t="s">
        <v>722</v>
      </c>
      <c r="D55" s="396"/>
      <c r="E55" s="396"/>
      <c r="F55" s="396"/>
      <c r="G55" s="396"/>
      <c r="H55" s="396"/>
      <c r="I55" s="396"/>
      <c r="J55" s="396"/>
      <c r="K55" s="270"/>
    </row>
    <row r="56" spans="2:11" s="1" customFormat="1" ht="12.75" customHeight="1">
      <c r="B56" s="269"/>
      <c r="C56" s="272"/>
      <c r="D56" s="272"/>
      <c r="E56" s="272"/>
      <c r="F56" s="272"/>
      <c r="G56" s="272"/>
      <c r="H56" s="272"/>
      <c r="I56" s="272"/>
      <c r="J56" s="272"/>
      <c r="K56" s="270"/>
    </row>
    <row r="57" spans="2:11" s="1" customFormat="1" ht="15" customHeight="1">
      <c r="B57" s="269"/>
      <c r="C57" s="396" t="s">
        <v>723</v>
      </c>
      <c r="D57" s="396"/>
      <c r="E57" s="396"/>
      <c r="F57" s="396"/>
      <c r="G57" s="396"/>
      <c r="H57" s="396"/>
      <c r="I57" s="396"/>
      <c r="J57" s="396"/>
      <c r="K57" s="270"/>
    </row>
    <row r="58" spans="2:11" s="1" customFormat="1" ht="15" customHeight="1">
      <c r="B58" s="269"/>
      <c r="C58" s="274"/>
      <c r="D58" s="396" t="s">
        <v>724</v>
      </c>
      <c r="E58" s="396"/>
      <c r="F58" s="396"/>
      <c r="G58" s="396"/>
      <c r="H58" s="396"/>
      <c r="I58" s="396"/>
      <c r="J58" s="396"/>
      <c r="K58" s="270"/>
    </row>
    <row r="59" spans="2:11" s="1" customFormat="1" ht="15" customHeight="1">
      <c r="B59" s="269"/>
      <c r="C59" s="274"/>
      <c r="D59" s="396" t="s">
        <v>725</v>
      </c>
      <c r="E59" s="396"/>
      <c r="F59" s="396"/>
      <c r="G59" s="396"/>
      <c r="H59" s="396"/>
      <c r="I59" s="396"/>
      <c r="J59" s="396"/>
      <c r="K59" s="270"/>
    </row>
    <row r="60" spans="2:11" s="1" customFormat="1" ht="15" customHeight="1">
      <c r="B60" s="269"/>
      <c r="C60" s="274"/>
      <c r="D60" s="396" t="s">
        <v>726</v>
      </c>
      <c r="E60" s="396"/>
      <c r="F60" s="396"/>
      <c r="G60" s="396"/>
      <c r="H60" s="396"/>
      <c r="I60" s="396"/>
      <c r="J60" s="396"/>
      <c r="K60" s="270"/>
    </row>
    <row r="61" spans="2:11" s="1" customFormat="1" ht="15" customHeight="1">
      <c r="B61" s="269"/>
      <c r="C61" s="274"/>
      <c r="D61" s="396" t="s">
        <v>727</v>
      </c>
      <c r="E61" s="396"/>
      <c r="F61" s="396"/>
      <c r="G61" s="396"/>
      <c r="H61" s="396"/>
      <c r="I61" s="396"/>
      <c r="J61" s="396"/>
      <c r="K61" s="270"/>
    </row>
    <row r="62" spans="2:11" s="1" customFormat="1" ht="15" customHeight="1">
      <c r="B62" s="269"/>
      <c r="C62" s="274"/>
      <c r="D62" s="397" t="s">
        <v>728</v>
      </c>
      <c r="E62" s="397"/>
      <c r="F62" s="397"/>
      <c r="G62" s="397"/>
      <c r="H62" s="397"/>
      <c r="I62" s="397"/>
      <c r="J62" s="397"/>
      <c r="K62" s="270"/>
    </row>
    <row r="63" spans="2:11" s="1" customFormat="1" ht="15" customHeight="1">
      <c r="B63" s="269"/>
      <c r="C63" s="274"/>
      <c r="D63" s="396" t="s">
        <v>729</v>
      </c>
      <c r="E63" s="396"/>
      <c r="F63" s="396"/>
      <c r="G63" s="396"/>
      <c r="H63" s="396"/>
      <c r="I63" s="396"/>
      <c r="J63" s="396"/>
      <c r="K63" s="270"/>
    </row>
    <row r="64" spans="2:11" s="1" customFormat="1" ht="12.75" customHeight="1">
      <c r="B64" s="269"/>
      <c r="C64" s="274"/>
      <c r="D64" s="274"/>
      <c r="E64" s="277"/>
      <c r="F64" s="274"/>
      <c r="G64" s="274"/>
      <c r="H64" s="274"/>
      <c r="I64" s="274"/>
      <c r="J64" s="274"/>
      <c r="K64" s="270"/>
    </row>
    <row r="65" spans="2:11" s="1" customFormat="1" ht="15" customHeight="1">
      <c r="B65" s="269"/>
      <c r="C65" s="274"/>
      <c r="D65" s="396" t="s">
        <v>730</v>
      </c>
      <c r="E65" s="396"/>
      <c r="F65" s="396"/>
      <c r="G65" s="396"/>
      <c r="H65" s="396"/>
      <c r="I65" s="396"/>
      <c r="J65" s="396"/>
      <c r="K65" s="270"/>
    </row>
    <row r="66" spans="2:11" s="1" customFormat="1" ht="15" customHeight="1">
      <c r="B66" s="269"/>
      <c r="C66" s="274"/>
      <c r="D66" s="397" t="s">
        <v>731</v>
      </c>
      <c r="E66" s="397"/>
      <c r="F66" s="397"/>
      <c r="G66" s="397"/>
      <c r="H66" s="397"/>
      <c r="I66" s="397"/>
      <c r="J66" s="397"/>
      <c r="K66" s="270"/>
    </row>
    <row r="67" spans="2:11" s="1" customFormat="1" ht="15" customHeight="1">
      <c r="B67" s="269"/>
      <c r="C67" s="274"/>
      <c r="D67" s="396" t="s">
        <v>732</v>
      </c>
      <c r="E67" s="396"/>
      <c r="F67" s="396"/>
      <c r="G67" s="396"/>
      <c r="H67" s="396"/>
      <c r="I67" s="396"/>
      <c r="J67" s="396"/>
      <c r="K67" s="270"/>
    </row>
    <row r="68" spans="2:11" s="1" customFormat="1" ht="15" customHeight="1">
      <c r="B68" s="269"/>
      <c r="C68" s="274"/>
      <c r="D68" s="396" t="s">
        <v>733</v>
      </c>
      <c r="E68" s="396"/>
      <c r="F68" s="396"/>
      <c r="G68" s="396"/>
      <c r="H68" s="396"/>
      <c r="I68" s="396"/>
      <c r="J68" s="396"/>
      <c r="K68" s="270"/>
    </row>
    <row r="69" spans="2:11" s="1" customFormat="1" ht="15" customHeight="1">
      <c r="B69" s="269"/>
      <c r="C69" s="274"/>
      <c r="D69" s="396" t="s">
        <v>734</v>
      </c>
      <c r="E69" s="396"/>
      <c r="F69" s="396"/>
      <c r="G69" s="396"/>
      <c r="H69" s="396"/>
      <c r="I69" s="396"/>
      <c r="J69" s="396"/>
      <c r="K69" s="270"/>
    </row>
    <row r="70" spans="2:11" s="1" customFormat="1" ht="15" customHeight="1">
      <c r="B70" s="269"/>
      <c r="C70" s="274"/>
      <c r="D70" s="396" t="s">
        <v>735</v>
      </c>
      <c r="E70" s="396"/>
      <c r="F70" s="396"/>
      <c r="G70" s="396"/>
      <c r="H70" s="396"/>
      <c r="I70" s="396"/>
      <c r="J70" s="396"/>
      <c r="K70" s="270"/>
    </row>
    <row r="71" spans="2:11" s="1" customFormat="1" ht="12.75" customHeight="1">
      <c r="B71" s="278"/>
      <c r="C71" s="279"/>
      <c r="D71" s="279"/>
      <c r="E71" s="279"/>
      <c r="F71" s="279"/>
      <c r="G71" s="279"/>
      <c r="H71" s="279"/>
      <c r="I71" s="279"/>
      <c r="J71" s="279"/>
      <c r="K71" s="280"/>
    </row>
    <row r="72" spans="2:11" s="1" customFormat="1" ht="18.75" customHeight="1">
      <c r="B72" s="281"/>
      <c r="C72" s="281"/>
      <c r="D72" s="281"/>
      <c r="E72" s="281"/>
      <c r="F72" s="281"/>
      <c r="G72" s="281"/>
      <c r="H72" s="281"/>
      <c r="I72" s="281"/>
      <c r="J72" s="281"/>
      <c r="K72" s="282"/>
    </row>
    <row r="73" spans="2:11" s="1" customFormat="1" ht="18.75" customHeight="1">
      <c r="B73" s="282"/>
      <c r="C73" s="282"/>
      <c r="D73" s="282"/>
      <c r="E73" s="282"/>
      <c r="F73" s="282"/>
      <c r="G73" s="282"/>
      <c r="H73" s="282"/>
      <c r="I73" s="282"/>
      <c r="J73" s="282"/>
      <c r="K73" s="282"/>
    </row>
    <row r="74" spans="2:11" s="1" customFormat="1" ht="7.5" customHeight="1">
      <c r="B74" s="283"/>
      <c r="C74" s="284"/>
      <c r="D74" s="284"/>
      <c r="E74" s="284"/>
      <c r="F74" s="284"/>
      <c r="G74" s="284"/>
      <c r="H74" s="284"/>
      <c r="I74" s="284"/>
      <c r="J74" s="284"/>
      <c r="K74" s="285"/>
    </row>
    <row r="75" spans="2:11" s="1" customFormat="1" ht="45" customHeight="1">
      <c r="B75" s="286"/>
      <c r="C75" s="395" t="s">
        <v>736</v>
      </c>
      <c r="D75" s="395"/>
      <c r="E75" s="395"/>
      <c r="F75" s="395"/>
      <c r="G75" s="395"/>
      <c r="H75" s="395"/>
      <c r="I75" s="395"/>
      <c r="J75" s="395"/>
      <c r="K75" s="287"/>
    </row>
    <row r="76" spans="2:11" s="1" customFormat="1" ht="17.25" customHeight="1">
      <c r="B76" s="286"/>
      <c r="C76" s="288" t="s">
        <v>737</v>
      </c>
      <c r="D76" s="288"/>
      <c r="E76" s="288"/>
      <c r="F76" s="288" t="s">
        <v>738</v>
      </c>
      <c r="G76" s="289"/>
      <c r="H76" s="288" t="s">
        <v>57</v>
      </c>
      <c r="I76" s="288" t="s">
        <v>60</v>
      </c>
      <c r="J76" s="288" t="s">
        <v>739</v>
      </c>
      <c r="K76" s="287"/>
    </row>
    <row r="77" spans="2:11" s="1" customFormat="1" ht="17.25" customHeight="1">
      <c r="B77" s="286"/>
      <c r="C77" s="290" t="s">
        <v>740</v>
      </c>
      <c r="D77" s="290"/>
      <c r="E77" s="290"/>
      <c r="F77" s="291" t="s">
        <v>741</v>
      </c>
      <c r="G77" s="292"/>
      <c r="H77" s="290"/>
      <c r="I77" s="290"/>
      <c r="J77" s="290" t="s">
        <v>742</v>
      </c>
      <c r="K77" s="287"/>
    </row>
    <row r="78" spans="2:11" s="1" customFormat="1" ht="5.25" customHeight="1">
      <c r="B78" s="286"/>
      <c r="C78" s="293"/>
      <c r="D78" s="293"/>
      <c r="E78" s="293"/>
      <c r="F78" s="293"/>
      <c r="G78" s="294"/>
      <c r="H78" s="293"/>
      <c r="I78" s="293"/>
      <c r="J78" s="293"/>
      <c r="K78" s="287"/>
    </row>
    <row r="79" spans="2:11" s="1" customFormat="1" ht="15" customHeight="1">
      <c r="B79" s="286"/>
      <c r="C79" s="275" t="s">
        <v>56</v>
      </c>
      <c r="D79" s="293"/>
      <c r="E79" s="293"/>
      <c r="F79" s="295" t="s">
        <v>743</v>
      </c>
      <c r="G79" s="294"/>
      <c r="H79" s="275" t="s">
        <v>744</v>
      </c>
      <c r="I79" s="275" t="s">
        <v>745</v>
      </c>
      <c r="J79" s="275">
        <v>20</v>
      </c>
      <c r="K79" s="287"/>
    </row>
    <row r="80" spans="2:11" s="1" customFormat="1" ht="15" customHeight="1">
      <c r="B80" s="286"/>
      <c r="C80" s="275" t="s">
        <v>746</v>
      </c>
      <c r="D80" s="275"/>
      <c r="E80" s="275"/>
      <c r="F80" s="295" t="s">
        <v>743</v>
      </c>
      <c r="G80" s="294"/>
      <c r="H80" s="275" t="s">
        <v>747</v>
      </c>
      <c r="I80" s="275" t="s">
        <v>745</v>
      </c>
      <c r="J80" s="275">
        <v>120</v>
      </c>
      <c r="K80" s="287"/>
    </row>
    <row r="81" spans="2:11" s="1" customFormat="1" ht="15" customHeight="1">
      <c r="B81" s="296"/>
      <c r="C81" s="275" t="s">
        <v>748</v>
      </c>
      <c r="D81" s="275"/>
      <c r="E81" s="275"/>
      <c r="F81" s="295" t="s">
        <v>749</v>
      </c>
      <c r="G81" s="294"/>
      <c r="H81" s="275" t="s">
        <v>750</v>
      </c>
      <c r="I81" s="275" t="s">
        <v>745</v>
      </c>
      <c r="J81" s="275">
        <v>50</v>
      </c>
      <c r="K81" s="287"/>
    </row>
    <row r="82" spans="2:11" s="1" customFormat="1" ht="15" customHeight="1">
      <c r="B82" s="296"/>
      <c r="C82" s="275" t="s">
        <v>751</v>
      </c>
      <c r="D82" s="275"/>
      <c r="E82" s="275"/>
      <c r="F82" s="295" t="s">
        <v>743</v>
      </c>
      <c r="G82" s="294"/>
      <c r="H82" s="275" t="s">
        <v>752</v>
      </c>
      <c r="I82" s="275" t="s">
        <v>753</v>
      </c>
      <c r="J82" s="275"/>
      <c r="K82" s="287"/>
    </row>
    <row r="83" spans="2:11" s="1" customFormat="1" ht="15" customHeight="1">
      <c r="B83" s="296"/>
      <c r="C83" s="297" t="s">
        <v>754</v>
      </c>
      <c r="D83" s="297"/>
      <c r="E83" s="297"/>
      <c r="F83" s="298" t="s">
        <v>749</v>
      </c>
      <c r="G83" s="297"/>
      <c r="H83" s="297" t="s">
        <v>755</v>
      </c>
      <c r="I83" s="297" t="s">
        <v>745</v>
      </c>
      <c r="J83" s="297">
        <v>15</v>
      </c>
      <c r="K83" s="287"/>
    </row>
    <row r="84" spans="2:11" s="1" customFormat="1" ht="15" customHeight="1">
      <c r="B84" s="296"/>
      <c r="C84" s="297" t="s">
        <v>756</v>
      </c>
      <c r="D84" s="297"/>
      <c r="E84" s="297"/>
      <c r="F84" s="298" t="s">
        <v>749</v>
      </c>
      <c r="G84" s="297"/>
      <c r="H84" s="297" t="s">
        <v>757</v>
      </c>
      <c r="I84" s="297" t="s">
        <v>745</v>
      </c>
      <c r="J84" s="297">
        <v>15</v>
      </c>
      <c r="K84" s="287"/>
    </row>
    <row r="85" spans="2:11" s="1" customFormat="1" ht="15" customHeight="1">
      <c r="B85" s="296"/>
      <c r="C85" s="297" t="s">
        <v>758</v>
      </c>
      <c r="D85" s="297"/>
      <c r="E85" s="297"/>
      <c r="F85" s="298" t="s">
        <v>749</v>
      </c>
      <c r="G85" s="297"/>
      <c r="H85" s="297" t="s">
        <v>759</v>
      </c>
      <c r="I85" s="297" t="s">
        <v>745</v>
      </c>
      <c r="J85" s="297">
        <v>20</v>
      </c>
      <c r="K85" s="287"/>
    </row>
    <row r="86" spans="2:11" s="1" customFormat="1" ht="15" customHeight="1">
      <c r="B86" s="296"/>
      <c r="C86" s="297" t="s">
        <v>760</v>
      </c>
      <c r="D86" s="297"/>
      <c r="E86" s="297"/>
      <c r="F86" s="298" t="s">
        <v>749</v>
      </c>
      <c r="G86" s="297"/>
      <c r="H86" s="297" t="s">
        <v>761</v>
      </c>
      <c r="I86" s="297" t="s">
        <v>745</v>
      </c>
      <c r="J86" s="297">
        <v>20</v>
      </c>
      <c r="K86" s="287"/>
    </row>
    <row r="87" spans="2:11" s="1" customFormat="1" ht="15" customHeight="1">
      <c r="B87" s="296"/>
      <c r="C87" s="275" t="s">
        <v>762</v>
      </c>
      <c r="D87" s="275"/>
      <c r="E87" s="275"/>
      <c r="F87" s="295" t="s">
        <v>749</v>
      </c>
      <c r="G87" s="294"/>
      <c r="H87" s="275" t="s">
        <v>763</v>
      </c>
      <c r="I87" s="275" t="s">
        <v>745</v>
      </c>
      <c r="J87" s="275">
        <v>50</v>
      </c>
      <c r="K87" s="287"/>
    </row>
    <row r="88" spans="2:11" s="1" customFormat="1" ht="15" customHeight="1">
      <c r="B88" s="296"/>
      <c r="C88" s="275" t="s">
        <v>764</v>
      </c>
      <c r="D88" s="275"/>
      <c r="E88" s="275"/>
      <c r="F88" s="295" t="s">
        <v>749</v>
      </c>
      <c r="G88" s="294"/>
      <c r="H88" s="275" t="s">
        <v>765</v>
      </c>
      <c r="I88" s="275" t="s">
        <v>745</v>
      </c>
      <c r="J88" s="275">
        <v>20</v>
      </c>
      <c r="K88" s="287"/>
    </row>
    <row r="89" spans="2:11" s="1" customFormat="1" ht="15" customHeight="1">
      <c r="B89" s="296"/>
      <c r="C89" s="275" t="s">
        <v>766</v>
      </c>
      <c r="D89" s="275"/>
      <c r="E89" s="275"/>
      <c r="F89" s="295" t="s">
        <v>749</v>
      </c>
      <c r="G89" s="294"/>
      <c r="H89" s="275" t="s">
        <v>767</v>
      </c>
      <c r="I89" s="275" t="s">
        <v>745</v>
      </c>
      <c r="J89" s="275">
        <v>20</v>
      </c>
      <c r="K89" s="287"/>
    </row>
    <row r="90" spans="2:11" s="1" customFormat="1" ht="15" customHeight="1">
      <c r="B90" s="296"/>
      <c r="C90" s="275" t="s">
        <v>768</v>
      </c>
      <c r="D90" s="275"/>
      <c r="E90" s="275"/>
      <c r="F90" s="295" t="s">
        <v>749</v>
      </c>
      <c r="G90" s="294"/>
      <c r="H90" s="275" t="s">
        <v>769</v>
      </c>
      <c r="I90" s="275" t="s">
        <v>745</v>
      </c>
      <c r="J90" s="275">
        <v>50</v>
      </c>
      <c r="K90" s="287"/>
    </row>
    <row r="91" spans="2:11" s="1" customFormat="1" ht="15" customHeight="1">
      <c r="B91" s="296"/>
      <c r="C91" s="275" t="s">
        <v>770</v>
      </c>
      <c r="D91" s="275"/>
      <c r="E91" s="275"/>
      <c r="F91" s="295" t="s">
        <v>749</v>
      </c>
      <c r="G91" s="294"/>
      <c r="H91" s="275" t="s">
        <v>770</v>
      </c>
      <c r="I91" s="275" t="s">
        <v>745</v>
      </c>
      <c r="J91" s="275">
        <v>50</v>
      </c>
      <c r="K91" s="287"/>
    </row>
    <row r="92" spans="2:11" s="1" customFormat="1" ht="15" customHeight="1">
      <c r="B92" s="296"/>
      <c r="C92" s="275" t="s">
        <v>771</v>
      </c>
      <c r="D92" s="275"/>
      <c r="E92" s="275"/>
      <c r="F92" s="295" t="s">
        <v>749</v>
      </c>
      <c r="G92" s="294"/>
      <c r="H92" s="275" t="s">
        <v>772</v>
      </c>
      <c r="I92" s="275" t="s">
        <v>745</v>
      </c>
      <c r="J92" s="275">
        <v>255</v>
      </c>
      <c r="K92" s="287"/>
    </row>
    <row r="93" spans="2:11" s="1" customFormat="1" ht="15" customHeight="1">
      <c r="B93" s="296"/>
      <c r="C93" s="275" t="s">
        <v>773</v>
      </c>
      <c r="D93" s="275"/>
      <c r="E93" s="275"/>
      <c r="F93" s="295" t="s">
        <v>743</v>
      </c>
      <c r="G93" s="294"/>
      <c r="H93" s="275" t="s">
        <v>774</v>
      </c>
      <c r="I93" s="275" t="s">
        <v>775</v>
      </c>
      <c r="J93" s="275"/>
      <c r="K93" s="287"/>
    </row>
    <row r="94" spans="2:11" s="1" customFormat="1" ht="15" customHeight="1">
      <c r="B94" s="296"/>
      <c r="C94" s="275" t="s">
        <v>776</v>
      </c>
      <c r="D94" s="275"/>
      <c r="E94" s="275"/>
      <c r="F94" s="295" t="s">
        <v>743</v>
      </c>
      <c r="G94" s="294"/>
      <c r="H94" s="275" t="s">
        <v>777</v>
      </c>
      <c r="I94" s="275" t="s">
        <v>778</v>
      </c>
      <c r="J94" s="275"/>
      <c r="K94" s="287"/>
    </row>
    <row r="95" spans="2:11" s="1" customFormat="1" ht="15" customHeight="1">
      <c r="B95" s="296"/>
      <c r="C95" s="275" t="s">
        <v>779</v>
      </c>
      <c r="D95" s="275"/>
      <c r="E95" s="275"/>
      <c r="F95" s="295" t="s">
        <v>743</v>
      </c>
      <c r="G95" s="294"/>
      <c r="H95" s="275" t="s">
        <v>779</v>
      </c>
      <c r="I95" s="275" t="s">
        <v>778</v>
      </c>
      <c r="J95" s="275"/>
      <c r="K95" s="287"/>
    </row>
    <row r="96" spans="2:11" s="1" customFormat="1" ht="15" customHeight="1">
      <c r="B96" s="296"/>
      <c r="C96" s="275" t="s">
        <v>41</v>
      </c>
      <c r="D96" s="275"/>
      <c r="E96" s="275"/>
      <c r="F96" s="295" t="s">
        <v>743</v>
      </c>
      <c r="G96" s="294"/>
      <c r="H96" s="275" t="s">
        <v>780</v>
      </c>
      <c r="I96" s="275" t="s">
        <v>778</v>
      </c>
      <c r="J96" s="275"/>
      <c r="K96" s="287"/>
    </row>
    <row r="97" spans="2:11" s="1" customFormat="1" ht="15" customHeight="1">
      <c r="B97" s="296"/>
      <c r="C97" s="275" t="s">
        <v>51</v>
      </c>
      <c r="D97" s="275"/>
      <c r="E97" s="275"/>
      <c r="F97" s="295" t="s">
        <v>743</v>
      </c>
      <c r="G97" s="294"/>
      <c r="H97" s="275" t="s">
        <v>781</v>
      </c>
      <c r="I97" s="275" t="s">
        <v>778</v>
      </c>
      <c r="J97" s="275"/>
      <c r="K97" s="287"/>
    </row>
    <row r="98" spans="2:11" s="1" customFormat="1" ht="15" customHeight="1">
      <c r="B98" s="299"/>
      <c r="C98" s="300"/>
      <c r="D98" s="300"/>
      <c r="E98" s="300"/>
      <c r="F98" s="300"/>
      <c r="G98" s="300"/>
      <c r="H98" s="300"/>
      <c r="I98" s="300"/>
      <c r="J98" s="300"/>
      <c r="K98" s="301"/>
    </row>
    <row r="99" spans="2:11" s="1" customFormat="1" ht="18.75" customHeight="1">
      <c r="B99" s="302"/>
      <c r="C99" s="303"/>
      <c r="D99" s="303"/>
      <c r="E99" s="303"/>
      <c r="F99" s="303"/>
      <c r="G99" s="303"/>
      <c r="H99" s="303"/>
      <c r="I99" s="303"/>
      <c r="J99" s="303"/>
      <c r="K99" s="302"/>
    </row>
    <row r="100" spans="2:11" s="1" customFormat="1" ht="18.75" customHeight="1"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</row>
    <row r="101" spans="2:11" s="1" customFormat="1" ht="7.5" customHeight="1">
      <c r="B101" s="283"/>
      <c r="C101" s="284"/>
      <c r="D101" s="284"/>
      <c r="E101" s="284"/>
      <c r="F101" s="284"/>
      <c r="G101" s="284"/>
      <c r="H101" s="284"/>
      <c r="I101" s="284"/>
      <c r="J101" s="284"/>
      <c r="K101" s="285"/>
    </row>
    <row r="102" spans="2:11" s="1" customFormat="1" ht="45" customHeight="1">
      <c r="B102" s="286"/>
      <c r="C102" s="395" t="s">
        <v>782</v>
      </c>
      <c r="D102" s="395"/>
      <c r="E102" s="395"/>
      <c r="F102" s="395"/>
      <c r="G102" s="395"/>
      <c r="H102" s="395"/>
      <c r="I102" s="395"/>
      <c r="J102" s="395"/>
      <c r="K102" s="287"/>
    </row>
    <row r="103" spans="2:11" s="1" customFormat="1" ht="17.25" customHeight="1">
      <c r="B103" s="286"/>
      <c r="C103" s="288" t="s">
        <v>737</v>
      </c>
      <c r="D103" s="288"/>
      <c r="E103" s="288"/>
      <c r="F103" s="288" t="s">
        <v>738</v>
      </c>
      <c r="G103" s="289"/>
      <c r="H103" s="288" t="s">
        <v>57</v>
      </c>
      <c r="I103" s="288" t="s">
        <v>60</v>
      </c>
      <c r="J103" s="288" t="s">
        <v>739</v>
      </c>
      <c r="K103" s="287"/>
    </row>
    <row r="104" spans="2:11" s="1" customFormat="1" ht="17.25" customHeight="1">
      <c r="B104" s="286"/>
      <c r="C104" s="290" t="s">
        <v>740</v>
      </c>
      <c r="D104" s="290"/>
      <c r="E104" s="290"/>
      <c r="F104" s="291" t="s">
        <v>741</v>
      </c>
      <c r="G104" s="292"/>
      <c r="H104" s="290"/>
      <c r="I104" s="290"/>
      <c r="J104" s="290" t="s">
        <v>742</v>
      </c>
      <c r="K104" s="287"/>
    </row>
    <row r="105" spans="2:11" s="1" customFormat="1" ht="5.25" customHeight="1">
      <c r="B105" s="286"/>
      <c r="C105" s="288"/>
      <c r="D105" s="288"/>
      <c r="E105" s="288"/>
      <c r="F105" s="288"/>
      <c r="G105" s="304"/>
      <c r="H105" s="288"/>
      <c r="I105" s="288"/>
      <c r="J105" s="288"/>
      <c r="K105" s="287"/>
    </row>
    <row r="106" spans="2:11" s="1" customFormat="1" ht="15" customHeight="1">
      <c r="B106" s="286"/>
      <c r="C106" s="275" t="s">
        <v>56</v>
      </c>
      <c r="D106" s="293"/>
      <c r="E106" s="293"/>
      <c r="F106" s="295" t="s">
        <v>743</v>
      </c>
      <c r="G106" s="304"/>
      <c r="H106" s="275" t="s">
        <v>783</v>
      </c>
      <c r="I106" s="275" t="s">
        <v>745</v>
      </c>
      <c r="J106" s="275">
        <v>20</v>
      </c>
      <c r="K106" s="287"/>
    </row>
    <row r="107" spans="2:11" s="1" customFormat="1" ht="15" customHeight="1">
      <c r="B107" s="286"/>
      <c r="C107" s="275" t="s">
        <v>746</v>
      </c>
      <c r="D107" s="275"/>
      <c r="E107" s="275"/>
      <c r="F107" s="295" t="s">
        <v>743</v>
      </c>
      <c r="G107" s="275"/>
      <c r="H107" s="275" t="s">
        <v>783</v>
      </c>
      <c r="I107" s="275" t="s">
        <v>745</v>
      </c>
      <c r="J107" s="275">
        <v>120</v>
      </c>
      <c r="K107" s="287"/>
    </row>
    <row r="108" spans="2:11" s="1" customFormat="1" ht="15" customHeight="1">
      <c r="B108" s="296"/>
      <c r="C108" s="275" t="s">
        <v>748</v>
      </c>
      <c r="D108" s="275"/>
      <c r="E108" s="275"/>
      <c r="F108" s="295" t="s">
        <v>749</v>
      </c>
      <c r="G108" s="275"/>
      <c r="H108" s="275" t="s">
        <v>783</v>
      </c>
      <c r="I108" s="275" t="s">
        <v>745</v>
      </c>
      <c r="J108" s="275">
        <v>50</v>
      </c>
      <c r="K108" s="287"/>
    </row>
    <row r="109" spans="2:11" s="1" customFormat="1" ht="15" customHeight="1">
      <c r="B109" s="296"/>
      <c r="C109" s="275" t="s">
        <v>751</v>
      </c>
      <c r="D109" s="275"/>
      <c r="E109" s="275"/>
      <c r="F109" s="295" t="s">
        <v>743</v>
      </c>
      <c r="G109" s="275"/>
      <c r="H109" s="275" t="s">
        <v>783</v>
      </c>
      <c r="I109" s="275" t="s">
        <v>753</v>
      </c>
      <c r="J109" s="275"/>
      <c r="K109" s="287"/>
    </row>
    <row r="110" spans="2:11" s="1" customFormat="1" ht="15" customHeight="1">
      <c r="B110" s="296"/>
      <c r="C110" s="275" t="s">
        <v>762</v>
      </c>
      <c r="D110" s="275"/>
      <c r="E110" s="275"/>
      <c r="F110" s="295" t="s">
        <v>749</v>
      </c>
      <c r="G110" s="275"/>
      <c r="H110" s="275" t="s">
        <v>783</v>
      </c>
      <c r="I110" s="275" t="s">
        <v>745</v>
      </c>
      <c r="J110" s="275">
        <v>50</v>
      </c>
      <c r="K110" s="287"/>
    </row>
    <row r="111" spans="2:11" s="1" customFormat="1" ht="15" customHeight="1">
      <c r="B111" s="296"/>
      <c r="C111" s="275" t="s">
        <v>770</v>
      </c>
      <c r="D111" s="275"/>
      <c r="E111" s="275"/>
      <c r="F111" s="295" t="s">
        <v>749</v>
      </c>
      <c r="G111" s="275"/>
      <c r="H111" s="275" t="s">
        <v>783</v>
      </c>
      <c r="I111" s="275" t="s">
        <v>745</v>
      </c>
      <c r="J111" s="275">
        <v>50</v>
      </c>
      <c r="K111" s="287"/>
    </row>
    <row r="112" spans="2:11" s="1" customFormat="1" ht="15" customHeight="1">
      <c r="B112" s="296"/>
      <c r="C112" s="275" t="s">
        <v>768</v>
      </c>
      <c r="D112" s="275"/>
      <c r="E112" s="275"/>
      <c r="F112" s="295" t="s">
        <v>749</v>
      </c>
      <c r="G112" s="275"/>
      <c r="H112" s="275" t="s">
        <v>783</v>
      </c>
      <c r="I112" s="275" t="s">
        <v>745</v>
      </c>
      <c r="J112" s="275">
        <v>50</v>
      </c>
      <c r="K112" s="287"/>
    </row>
    <row r="113" spans="2:11" s="1" customFormat="1" ht="15" customHeight="1">
      <c r="B113" s="296"/>
      <c r="C113" s="275" t="s">
        <v>56</v>
      </c>
      <c r="D113" s="275"/>
      <c r="E113" s="275"/>
      <c r="F113" s="295" t="s">
        <v>743</v>
      </c>
      <c r="G113" s="275"/>
      <c r="H113" s="275" t="s">
        <v>784</v>
      </c>
      <c r="I113" s="275" t="s">
        <v>745</v>
      </c>
      <c r="J113" s="275">
        <v>20</v>
      </c>
      <c r="K113" s="287"/>
    </row>
    <row r="114" spans="2:11" s="1" customFormat="1" ht="15" customHeight="1">
      <c r="B114" s="296"/>
      <c r="C114" s="275" t="s">
        <v>785</v>
      </c>
      <c r="D114" s="275"/>
      <c r="E114" s="275"/>
      <c r="F114" s="295" t="s">
        <v>743</v>
      </c>
      <c r="G114" s="275"/>
      <c r="H114" s="275" t="s">
        <v>786</v>
      </c>
      <c r="I114" s="275" t="s">
        <v>745</v>
      </c>
      <c r="J114" s="275">
        <v>120</v>
      </c>
      <c r="K114" s="287"/>
    </row>
    <row r="115" spans="2:11" s="1" customFormat="1" ht="15" customHeight="1">
      <c r="B115" s="296"/>
      <c r="C115" s="275" t="s">
        <v>41</v>
      </c>
      <c r="D115" s="275"/>
      <c r="E115" s="275"/>
      <c r="F115" s="295" t="s">
        <v>743</v>
      </c>
      <c r="G115" s="275"/>
      <c r="H115" s="275" t="s">
        <v>787</v>
      </c>
      <c r="I115" s="275" t="s">
        <v>778</v>
      </c>
      <c r="J115" s="275"/>
      <c r="K115" s="287"/>
    </row>
    <row r="116" spans="2:11" s="1" customFormat="1" ht="15" customHeight="1">
      <c r="B116" s="296"/>
      <c r="C116" s="275" t="s">
        <v>51</v>
      </c>
      <c r="D116" s="275"/>
      <c r="E116" s="275"/>
      <c r="F116" s="295" t="s">
        <v>743</v>
      </c>
      <c r="G116" s="275"/>
      <c r="H116" s="275" t="s">
        <v>788</v>
      </c>
      <c r="I116" s="275" t="s">
        <v>778</v>
      </c>
      <c r="J116" s="275"/>
      <c r="K116" s="287"/>
    </row>
    <row r="117" spans="2:11" s="1" customFormat="1" ht="15" customHeight="1">
      <c r="B117" s="296"/>
      <c r="C117" s="275" t="s">
        <v>60</v>
      </c>
      <c r="D117" s="275"/>
      <c r="E117" s="275"/>
      <c r="F117" s="295" t="s">
        <v>743</v>
      </c>
      <c r="G117" s="275"/>
      <c r="H117" s="275" t="s">
        <v>789</v>
      </c>
      <c r="I117" s="275" t="s">
        <v>790</v>
      </c>
      <c r="J117" s="275"/>
      <c r="K117" s="287"/>
    </row>
    <row r="118" spans="2:11" s="1" customFormat="1" ht="15" customHeight="1">
      <c r="B118" s="299"/>
      <c r="C118" s="305"/>
      <c r="D118" s="305"/>
      <c r="E118" s="305"/>
      <c r="F118" s="305"/>
      <c r="G118" s="305"/>
      <c r="H118" s="305"/>
      <c r="I118" s="305"/>
      <c r="J118" s="305"/>
      <c r="K118" s="301"/>
    </row>
    <row r="119" spans="2:11" s="1" customFormat="1" ht="18.75" customHeight="1">
      <c r="B119" s="306"/>
      <c r="C119" s="272"/>
      <c r="D119" s="272"/>
      <c r="E119" s="272"/>
      <c r="F119" s="307"/>
      <c r="G119" s="272"/>
      <c r="H119" s="272"/>
      <c r="I119" s="272"/>
      <c r="J119" s="272"/>
      <c r="K119" s="306"/>
    </row>
    <row r="120" spans="2:11" s="1" customFormat="1" ht="18.75" customHeight="1"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</row>
    <row r="121" spans="2:11" s="1" customFormat="1" ht="7.5" customHeight="1">
      <c r="B121" s="308"/>
      <c r="C121" s="309"/>
      <c r="D121" s="309"/>
      <c r="E121" s="309"/>
      <c r="F121" s="309"/>
      <c r="G121" s="309"/>
      <c r="H121" s="309"/>
      <c r="I121" s="309"/>
      <c r="J121" s="309"/>
      <c r="K121" s="310"/>
    </row>
    <row r="122" spans="2:11" s="1" customFormat="1" ht="45" customHeight="1">
      <c r="B122" s="311"/>
      <c r="C122" s="394" t="s">
        <v>791</v>
      </c>
      <c r="D122" s="394"/>
      <c r="E122" s="394"/>
      <c r="F122" s="394"/>
      <c r="G122" s="394"/>
      <c r="H122" s="394"/>
      <c r="I122" s="394"/>
      <c r="J122" s="394"/>
      <c r="K122" s="312"/>
    </row>
    <row r="123" spans="2:11" s="1" customFormat="1" ht="17.25" customHeight="1">
      <c r="B123" s="313"/>
      <c r="C123" s="288" t="s">
        <v>737</v>
      </c>
      <c r="D123" s="288"/>
      <c r="E123" s="288"/>
      <c r="F123" s="288" t="s">
        <v>738</v>
      </c>
      <c r="G123" s="289"/>
      <c r="H123" s="288" t="s">
        <v>57</v>
      </c>
      <c r="I123" s="288" t="s">
        <v>60</v>
      </c>
      <c r="J123" s="288" t="s">
        <v>739</v>
      </c>
      <c r="K123" s="314"/>
    </row>
    <row r="124" spans="2:11" s="1" customFormat="1" ht="17.25" customHeight="1">
      <c r="B124" s="313"/>
      <c r="C124" s="290" t="s">
        <v>740</v>
      </c>
      <c r="D124" s="290"/>
      <c r="E124" s="290"/>
      <c r="F124" s="291" t="s">
        <v>741</v>
      </c>
      <c r="G124" s="292"/>
      <c r="H124" s="290"/>
      <c r="I124" s="290"/>
      <c r="J124" s="290" t="s">
        <v>742</v>
      </c>
      <c r="K124" s="314"/>
    </row>
    <row r="125" spans="2:11" s="1" customFormat="1" ht="5.25" customHeight="1">
      <c r="B125" s="315"/>
      <c r="C125" s="293"/>
      <c r="D125" s="293"/>
      <c r="E125" s="293"/>
      <c r="F125" s="293"/>
      <c r="G125" s="275"/>
      <c r="H125" s="293"/>
      <c r="I125" s="293"/>
      <c r="J125" s="293"/>
      <c r="K125" s="316"/>
    </row>
    <row r="126" spans="2:11" s="1" customFormat="1" ht="15" customHeight="1">
      <c r="B126" s="315"/>
      <c r="C126" s="275" t="s">
        <v>746</v>
      </c>
      <c r="D126" s="293"/>
      <c r="E126" s="293"/>
      <c r="F126" s="295" t="s">
        <v>743</v>
      </c>
      <c r="G126" s="275"/>
      <c r="H126" s="275" t="s">
        <v>783</v>
      </c>
      <c r="I126" s="275" t="s">
        <v>745</v>
      </c>
      <c r="J126" s="275">
        <v>120</v>
      </c>
      <c r="K126" s="317"/>
    </row>
    <row r="127" spans="2:11" s="1" customFormat="1" ht="15" customHeight="1">
      <c r="B127" s="315"/>
      <c r="C127" s="275" t="s">
        <v>792</v>
      </c>
      <c r="D127" s="275"/>
      <c r="E127" s="275"/>
      <c r="F127" s="295" t="s">
        <v>743</v>
      </c>
      <c r="G127" s="275"/>
      <c r="H127" s="275" t="s">
        <v>793</v>
      </c>
      <c r="I127" s="275" t="s">
        <v>745</v>
      </c>
      <c r="J127" s="275" t="s">
        <v>794</v>
      </c>
      <c r="K127" s="317"/>
    </row>
    <row r="128" spans="2:11" s="1" customFormat="1" ht="15" customHeight="1">
      <c r="B128" s="315"/>
      <c r="C128" s="275" t="s">
        <v>691</v>
      </c>
      <c r="D128" s="275"/>
      <c r="E128" s="275"/>
      <c r="F128" s="295" t="s">
        <v>743</v>
      </c>
      <c r="G128" s="275"/>
      <c r="H128" s="275" t="s">
        <v>795</v>
      </c>
      <c r="I128" s="275" t="s">
        <v>745</v>
      </c>
      <c r="J128" s="275" t="s">
        <v>794</v>
      </c>
      <c r="K128" s="317"/>
    </row>
    <row r="129" spans="2:11" s="1" customFormat="1" ht="15" customHeight="1">
      <c r="B129" s="315"/>
      <c r="C129" s="275" t="s">
        <v>754</v>
      </c>
      <c r="D129" s="275"/>
      <c r="E129" s="275"/>
      <c r="F129" s="295" t="s">
        <v>749</v>
      </c>
      <c r="G129" s="275"/>
      <c r="H129" s="275" t="s">
        <v>755</v>
      </c>
      <c r="I129" s="275" t="s">
        <v>745</v>
      </c>
      <c r="J129" s="275">
        <v>15</v>
      </c>
      <c r="K129" s="317"/>
    </row>
    <row r="130" spans="2:11" s="1" customFormat="1" ht="15" customHeight="1">
      <c r="B130" s="315"/>
      <c r="C130" s="297" t="s">
        <v>756</v>
      </c>
      <c r="D130" s="297"/>
      <c r="E130" s="297"/>
      <c r="F130" s="298" t="s">
        <v>749</v>
      </c>
      <c r="G130" s="297"/>
      <c r="H130" s="297" t="s">
        <v>757</v>
      </c>
      <c r="I130" s="297" t="s">
        <v>745</v>
      </c>
      <c r="J130" s="297">
        <v>15</v>
      </c>
      <c r="K130" s="317"/>
    </row>
    <row r="131" spans="2:11" s="1" customFormat="1" ht="15" customHeight="1">
      <c r="B131" s="315"/>
      <c r="C131" s="297" t="s">
        <v>758</v>
      </c>
      <c r="D131" s="297"/>
      <c r="E131" s="297"/>
      <c r="F131" s="298" t="s">
        <v>749</v>
      </c>
      <c r="G131" s="297"/>
      <c r="H131" s="297" t="s">
        <v>759</v>
      </c>
      <c r="I131" s="297" t="s">
        <v>745</v>
      </c>
      <c r="J131" s="297">
        <v>20</v>
      </c>
      <c r="K131" s="317"/>
    </row>
    <row r="132" spans="2:11" s="1" customFormat="1" ht="15" customHeight="1">
      <c r="B132" s="315"/>
      <c r="C132" s="297" t="s">
        <v>760</v>
      </c>
      <c r="D132" s="297"/>
      <c r="E132" s="297"/>
      <c r="F132" s="298" t="s">
        <v>749</v>
      </c>
      <c r="G132" s="297"/>
      <c r="H132" s="297" t="s">
        <v>761</v>
      </c>
      <c r="I132" s="297" t="s">
        <v>745</v>
      </c>
      <c r="J132" s="297">
        <v>20</v>
      </c>
      <c r="K132" s="317"/>
    </row>
    <row r="133" spans="2:11" s="1" customFormat="1" ht="15" customHeight="1">
      <c r="B133" s="315"/>
      <c r="C133" s="275" t="s">
        <v>748</v>
      </c>
      <c r="D133" s="275"/>
      <c r="E133" s="275"/>
      <c r="F133" s="295" t="s">
        <v>749</v>
      </c>
      <c r="G133" s="275"/>
      <c r="H133" s="275" t="s">
        <v>783</v>
      </c>
      <c r="I133" s="275" t="s">
        <v>745</v>
      </c>
      <c r="J133" s="275">
        <v>50</v>
      </c>
      <c r="K133" s="317"/>
    </row>
    <row r="134" spans="2:11" s="1" customFormat="1" ht="15" customHeight="1">
      <c r="B134" s="315"/>
      <c r="C134" s="275" t="s">
        <v>762</v>
      </c>
      <c r="D134" s="275"/>
      <c r="E134" s="275"/>
      <c r="F134" s="295" t="s">
        <v>749</v>
      </c>
      <c r="G134" s="275"/>
      <c r="H134" s="275" t="s">
        <v>783</v>
      </c>
      <c r="I134" s="275" t="s">
        <v>745</v>
      </c>
      <c r="J134" s="275">
        <v>50</v>
      </c>
      <c r="K134" s="317"/>
    </row>
    <row r="135" spans="2:11" s="1" customFormat="1" ht="15" customHeight="1">
      <c r="B135" s="315"/>
      <c r="C135" s="275" t="s">
        <v>768</v>
      </c>
      <c r="D135" s="275"/>
      <c r="E135" s="275"/>
      <c r="F135" s="295" t="s">
        <v>749</v>
      </c>
      <c r="G135" s="275"/>
      <c r="H135" s="275" t="s">
        <v>783</v>
      </c>
      <c r="I135" s="275" t="s">
        <v>745</v>
      </c>
      <c r="J135" s="275">
        <v>50</v>
      </c>
      <c r="K135" s="317"/>
    </row>
    <row r="136" spans="2:11" s="1" customFormat="1" ht="15" customHeight="1">
      <c r="B136" s="315"/>
      <c r="C136" s="275" t="s">
        <v>770</v>
      </c>
      <c r="D136" s="275"/>
      <c r="E136" s="275"/>
      <c r="F136" s="295" t="s">
        <v>749</v>
      </c>
      <c r="G136" s="275"/>
      <c r="H136" s="275" t="s">
        <v>783</v>
      </c>
      <c r="I136" s="275" t="s">
        <v>745</v>
      </c>
      <c r="J136" s="275">
        <v>50</v>
      </c>
      <c r="K136" s="317"/>
    </row>
    <row r="137" spans="2:11" s="1" customFormat="1" ht="15" customHeight="1">
      <c r="B137" s="315"/>
      <c r="C137" s="275" t="s">
        <v>771</v>
      </c>
      <c r="D137" s="275"/>
      <c r="E137" s="275"/>
      <c r="F137" s="295" t="s">
        <v>749</v>
      </c>
      <c r="G137" s="275"/>
      <c r="H137" s="275" t="s">
        <v>796</v>
      </c>
      <c r="I137" s="275" t="s">
        <v>745</v>
      </c>
      <c r="J137" s="275">
        <v>255</v>
      </c>
      <c r="K137" s="317"/>
    </row>
    <row r="138" spans="2:11" s="1" customFormat="1" ht="15" customHeight="1">
      <c r="B138" s="315"/>
      <c r="C138" s="275" t="s">
        <v>773</v>
      </c>
      <c r="D138" s="275"/>
      <c r="E138" s="275"/>
      <c r="F138" s="295" t="s">
        <v>743</v>
      </c>
      <c r="G138" s="275"/>
      <c r="H138" s="275" t="s">
        <v>797</v>
      </c>
      <c r="I138" s="275" t="s">
        <v>775</v>
      </c>
      <c r="J138" s="275"/>
      <c r="K138" s="317"/>
    </row>
    <row r="139" spans="2:11" s="1" customFormat="1" ht="15" customHeight="1">
      <c r="B139" s="315"/>
      <c r="C139" s="275" t="s">
        <v>776</v>
      </c>
      <c r="D139" s="275"/>
      <c r="E139" s="275"/>
      <c r="F139" s="295" t="s">
        <v>743</v>
      </c>
      <c r="G139" s="275"/>
      <c r="H139" s="275" t="s">
        <v>798</v>
      </c>
      <c r="I139" s="275" t="s">
        <v>778</v>
      </c>
      <c r="J139" s="275"/>
      <c r="K139" s="317"/>
    </row>
    <row r="140" spans="2:11" s="1" customFormat="1" ht="15" customHeight="1">
      <c r="B140" s="315"/>
      <c r="C140" s="275" t="s">
        <v>779</v>
      </c>
      <c r="D140" s="275"/>
      <c r="E140" s="275"/>
      <c r="F140" s="295" t="s">
        <v>743</v>
      </c>
      <c r="G140" s="275"/>
      <c r="H140" s="275" t="s">
        <v>779</v>
      </c>
      <c r="I140" s="275" t="s">
        <v>778</v>
      </c>
      <c r="J140" s="275"/>
      <c r="K140" s="317"/>
    </row>
    <row r="141" spans="2:11" s="1" customFormat="1" ht="15" customHeight="1">
      <c r="B141" s="315"/>
      <c r="C141" s="275" t="s">
        <v>41</v>
      </c>
      <c r="D141" s="275"/>
      <c r="E141" s="275"/>
      <c r="F141" s="295" t="s">
        <v>743</v>
      </c>
      <c r="G141" s="275"/>
      <c r="H141" s="275" t="s">
        <v>799</v>
      </c>
      <c r="I141" s="275" t="s">
        <v>778</v>
      </c>
      <c r="J141" s="275"/>
      <c r="K141" s="317"/>
    </row>
    <row r="142" spans="2:11" s="1" customFormat="1" ht="15" customHeight="1">
      <c r="B142" s="315"/>
      <c r="C142" s="275" t="s">
        <v>800</v>
      </c>
      <c r="D142" s="275"/>
      <c r="E142" s="275"/>
      <c r="F142" s="295" t="s">
        <v>743</v>
      </c>
      <c r="G142" s="275"/>
      <c r="H142" s="275" t="s">
        <v>801</v>
      </c>
      <c r="I142" s="275" t="s">
        <v>778</v>
      </c>
      <c r="J142" s="275"/>
      <c r="K142" s="317"/>
    </row>
    <row r="143" spans="2:11" s="1" customFormat="1" ht="15" customHeight="1">
      <c r="B143" s="318"/>
      <c r="C143" s="319"/>
      <c r="D143" s="319"/>
      <c r="E143" s="319"/>
      <c r="F143" s="319"/>
      <c r="G143" s="319"/>
      <c r="H143" s="319"/>
      <c r="I143" s="319"/>
      <c r="J143" s="319"/>
      <c r="K143" s="320"/>
    </row>
    <row r="144" spans="2:11" s="1" customFormat="1" ht="18.75" customHeight="1">
      <c r="B144" s="272"/>
      <c r="C144" s="272"/>
      <c r="D144" s="272"/>
      <c r="E144" s="272"/>
      <c r="F144" s="307"/>
      <c r="G144" s="272"/>
      <c r="H144" s="272"/>
      <c r="I144" s="272"/>
      <c r="J144" s="272"/>
      <c r="K144" s="272"/>
    </row>
    <row r="145" spans="2:11" s="1" customFormat="1" ht="18.75" customHeight="1"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</row>
    <row r="146" spans="2:11" s="1" customFormat="1" ht="7.5" customHeight="1">
      <c r="B146" s="283"/>
      <c r="C146" s="284"/>
      <c r="D146" s="284"/>
      <c r="E146" s="284"/>
      <c r="F146" s="284"/>
      <c r="G146" s="284"/>
      <c r="H146" s="284"/>
      <c r="I146" s="284"/>
      <c r="J146" s="284"/>
      <c r="K146" s="285"/>
    </row>
    <row r="147" spans="2:11" s="1" customFormat="1" ht="45" customHeight="1">
      <c r="B147" s="286"/>
      <c r="C147" s="395" t="s">
        <v>802</v>
      </c>
      <c r="D147" s="395"/>
      <c r="E147" s="395"/>
      <c r="F147" s="395"/>
      <c r="G147" s="395"/>
      <c r="H147" s="395"/>
      <c r="I147" s="395"/>
      <c r="J147" s="395"/>
      <c r="K147" s="287"/>
    </row>
    <row r="148" spans="2:11" s="1" customFormat="1" ht="17.25" customHeight="1">
      <c r="B148" s="286"/>
      <c r="C148" s="288" t="s">
        <v>737</v>
      </c>
      <c r="D148" s="288"/>
      <c r="E148" s="288"/>
      <c r="F148" s="288" t="s">
        <v>738</v>
      </c>
      <c r="G148" s="289"/>
      <c r="H148" s="288" t="s">
        <v>57</v>
      </c>
      <c r="I148" s="288" t="s">
        <v>60</v>
      </c>
      <c r="J148" s="288" t="s">
        <v>739</v>
      </c>
      <c r="K148" s="287"/>
    </row>
    <row r="149" spans="2:11" s="1" customFormat="1" ht="17.25" customHeight="1">
      <c r="B149" s="286"/>
      <c r="C149" s="290" t="s">
        <v>740</v>
      </c>
      <c r="D149" s="290"/>
      <c r="E149" s="290"/>
      <c r="F149" s="291" t="s">
        <v>741</v>
      </c>
      <c r="G149" s="292"/>
      <c r="H149" s="290"/>
      <c r="I149" s="290"/>
      <c r="J149" s="290" t="s">
        <v>742</v>
      </c>
      <c r="K149" s="287"/>
    </row>
    <row r="150" spans="2:11" s="1" customFormat="1" ht="5.25" customHeight="1">
      <c r="B150" s="296"/>
      <c r="C150" s="293"/>
      <c r="D150" s="293"/>
      <c r="E150" s="293"/>
      <c r="F150" s="293"/>
      <c r="G150" s="294"/>
      <c r="H150" s="293"/>
      <c r="I150" s="293"/>
      <c r="J150" s="293"/>
      <c r="K150" s="317"/>
    </row>
    <row r="151" spans="2:11" s="1" customFormat="1" ht="15" customHeight="1">
      <c r="B151" s="296"/>
      <c r="C151" s="321" t="s">
        <v>746</v>
      </c>
      <c r="D151" s="275"/>
      <c r="E151" s="275"/>
      <c r="F151" s="322" t="s">
        <v>743</v>
      </c>
      <c r="G151" s="275"/>
      <c r="H151" s="321" t="s">
        <v>783</v>
      </c>
      <c r="I151" s="321" t="s">
        <v>745</v>
      </c>
      <c r="J151" s="321">
        <v>120</v>
      </c>
      <c r="K151" s="317"/>
    </row>
    <row r="152" spans="2:11" s="1" customFormat="1" ht="15" customHeight="1">
      <c r="B152" s="296"/>
      <c r="C152" s="321" t="s">
        <v>792</v>
      </c>
      <c r="D152" s="275"/>
      <c r="E152" s="275"/>
      <c r="F152" s="322" t="s">
        <v>743</v>
      </c>
      <c r="G152" s="275"/>
      <c r="H152" s="321" t="s">
        <v>803</v>
      </c>
      <c r="I152" s="321" t="s">
        <v>745</v>
      </c>
      <c r="J152" s="321" t="s">
        <v>794</v>
      </c>
      <c r="K152" s="317"/>
    </row>
    <row r="153" spans="2:11" s="1" customFormat="1" ht="15" customHeight="1">
      <c r="B153" s="296"/>
      <c r="C153" s="321" t="s">
        <v>691</v>
      </c>
      <c r="D153" s="275"/>
      <c r="E153" s="275"/>
      <c r="F153" s="322" t="s">
        <v>743</v>
      </c>
      <c r="G153" s="275"/>
      <c r="H153" s="321" t="s">
        <v>804</v>
      </c>
      <c r="I153" s="321" t="s">
        <v>745</v>
      </c>
      <c r="J153" s="321" t="s">
        <v>794</v>
      </c>
      <c r="K153" s="317"/>
    </row>
    <row r="154" spans="2:11" s="1" customFormat="1" ht="15" customHeight="1">
      <c r="B154" s="296"/>
      <c r="C154" s="321" t="s">
        <v>748</v>
      </c>
      <c r="D154" s="275"/>
      <c r="E154" s="275"/>
      <c r="F154" s="322" t="s">
        <v>749</v>
      </c>
      <c r="G154" s="275"/>
      <c r="H154" s="321" t="s">
        <v>783</v>
      </c>
      <c r="I154" s="321" t="s">
        <v>745</v>
      </c>
      <c r="J154" s="321">
        <v>50</v>
      </c>
      <c r="K154" s="317"/>
    </row>
    <row r="155" spans="2:11" s="1" customFormat="1" ht="15" customHeight="1">
      <c r="B155" s="296"/>
      <c r="C155" s="321" t="s">
        <v>751</v>
      </c>
      <c r="D155" s="275"/>
      <c r="E155" s="275"/>
      <c r="F155" s="322" t="s">
        <v>743</v>
      </c>
      <c r="G155" s="275"/>
      <c r="H155" s="321" t="s">
        <v>783</v>
      </c>
      <c r="I155" s="321" t="s">
        <v>753</v>
      </c>
      <c r="J155" s="321"/>
      <c r="K155" s="317"/>
    </row>
    <row r="156" spans="2:11" s="1" customFormat="1" ht="15" customHeight="1">
      <c r="B156" s="296"/>
      <c r="C156" s="321" t="s">
        <v>762</v>
      </c>
      <c r="D156" s="275"/>
      <c r="E156" s="275"/>
      <c r="F156" s="322" t="s">
        <v>749</v>
      </c>
      <c r="G156" s="275"/>
      <c r="H156" s="321" t="s">
        <v>783</v>
      </c>
      <c r="I156" s="321" t="s">
        <v>745</v>
      </c>
      <c r="J156" s="321">
        <v>50</v>
      </c>
      <c r="K156" s="317"/>
    </row>
    <row r="157" spans="2:11" s="1" customFormat="1" ht="15" customHeight="1">
      <c r="B157" s="296"/>
      <c r="C157" s="321" t="s">
        <v>770</v>
      </c>
      <c r="D157" s="275"/>
      <c r="E157" s="275"/>
      <c r="F157" s="322" t="s">
        <v>749</v>
      </c>
      <c r="G157" s="275"/>
      <c r="H157" s="321" t="s">
        <v>783</v>
      </c>
      <c r="I157" s="321" t="s">
        <v>745</v>
      </c>
      <c r="J157" s="321">
        <v>50</v>
      </c>
      <c r="K157" s="317"/>
    </row>
    <row r="158" spans="2:11" s="1" customFormat="1" ht="15" customHeight="1">
      <c r="B158" s="296"/>
      <c r="C158" s="321" t="s">
        <v>768</v>
      </c>
      <c r="D158" s="275"/>
      <c r="E158" s="275"/>
      <c r="F158" s="322" t="s">
        <v>749</v>
      </c>
      <c r="G158" s="275"/>
      <c r="H158" s="321" t="s">
        <v>783</v>
      </c>
      <c r="I158" s="321" t="s">
        <v>745</v>
      </c>
      <c r="J158" s="321">
        <v>50</v>
      </c>
      <c r="K158" s="317"/>
    </row>
    <row r="159" spans="2:11" s="1" customFormat="1" ht="15" customHeight="1">
      <c r="B159" s="296"/>
      <c r="C159" s="321" t="s">
        <v>93</v>
      </c>
      <c r="D159" s="275"/>
      <c r="E159" s="275"/>
      <c r="F159" s="322" t="s">
        <v>743</v>
      </c>
      <c r="G159" s="275"/>
      <c r="H159" s="321" t="s">
        <v>805</v>
      </c>
      <c r="I159" s="321" t="s">
        <v>745</v>
      </c>
      <c r="J159" s="321" t="s">
        <v>806</v>
      </c>
      <c r="K159" s="317"/>
    </row>
    <row r="160" spans="2:11" s="1" customFormat="1" ht="15" customHeight="1">
      <c r="B160" s="296"/>
      <c r="C160" s="321" t="s">
        <v>807</v>
      </c>
      <c r="D160" s="275"/>
      <c r="E160" s="275"/>
      <c r="F160" s="322" t="s">
        <v>743</v>
      </c>
      <c r="G160" s="275"/>
      <c r="H160" s="321" t="s">
        <v>808</v>
      </c>
      <c r="I160" s="321" t="s">
        <v>778</v>
      </c>
      <c r="J160" s="321"/>
      <c r="K160" s="317"/>
    </row>
    <row r="161" spans="2:11" s="1" customFormat="1" ht="15" customHeight="1">
      <c r="B161" s="323"/>
      <c r="C161" s="305"/>
      <c r="D161" s="305"/>
      <c r="E161" s="305"/>
      <c r="F161" s="305"/>
      <c r="G161" s="305"/>
      <c r="H161" s="305"/>
      <c r="I161" s="305"/>
      <c r="J161" s="305"/>
      <c r="K161" s="324"/>
    </row>
    <row r="162" spans="2:11" s="1" customFormat="1" ht="18.75" customHeight="1">
      <c r="B162" s="272"/>
      <c r="C162" s="275"/>
      <c r="D162" s="275"/>
      <c r="E162" s="275"/>
      <c r="F162" s="295"/>
      <c r="G162" s="275"/>
      <c r="H162" s="275"/>
      <c r="I162" s="275"/>
      <c r="J162" s="275"/>
      <c r="K162" s="272"/>
    </row>
    <row r="163" spans="2:11" s="1" customFormat="1" ht="18.75" customHeight="1"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</row>
    <row r="164" spans="2:11" s="1" customFormat="1" ht="7.5" customHeight="1">
      <c r="B164" s="264"/>
      <c r="C164" s="265"/>
      <c r="D164" s="265"/>
      <c r="E164" s="265"/>
      <c r="F164" s="265"/>
      <c r="G164" s="265"/>
      <c r="H164" s="265"/>
      <c r="I164" s="265"/>
      <c r="J164" s="265"/>
      <c r="K164" s="266"/>
    </row>
    <row r="165" spans="2:11" s="1" customFormat="1" ht="45" customHeight="1">
      <c r="B165" s="267"/>
      <c r="C165" s="394" t="s">
        <v>809</v>
      </c>
      <c r="D165" s="394"/>
      <c r="E165" s="394"/>
      <c r="F165" s="394"/>
      <c r="G165" s="394"/>
      <c r="H165" s="394"/>
      <c r="I165" s="394"/>
      <c r="J165" s="394"/>
      <c r="K165" s="268"/>
    </row>
    <row r="166" spans="2:11" s="1" customFormat="1" ht="17.25" customHeight="1">
      <c r="B166" s="267"/>
      <c r="C166" s="288" t="s">
        <v>737</v>
      </c>
      <c r="D166" s="288"/>
      <c r="E166" s="288"/>
      <c r="F166" s="288" t="s">
        <v>738</v>
      </c>
      <c r="G166" s="325"/>
      <c r="H166" s="326" t="s">
        <v>57</v>
      </c>
      <c r="I166" s="326" t="s">
        <v>60</v>
      </c>
      <c r="J166" s="288" t="s">
        <v>739</v>
      </c>
      <c r="K166" s="268"/>
    </row>
    <row r="167" spans="2:11" s="1" customFormat="1" ht="17.25" customHeight="1">
      <c r="B167" s="269"/>
      <c r="C167" s="290" t="s">
        <v>740</v>
      </c>
      <c r="D167" s="290"/>
      <c r="E167" s="290"/>
      <c r="F167" s="291" t="s">
        <v>741</v>
      </c>
      <c r="G167" s="327"/>
      <c r="H167" s="328"/>
      <c r="I167" s="328"/>
      <c r="J167" s="290" t="s">
        <v>742</v>
      </c>
      <c r="K167" s="270"/>
    </row>
    <row r="168" spans="2:11" s="1" customFormat="1" ht="5.25" customHeight="1">
      <c r="B168" s="296"/>
      <c r="C168" s="293"/>
      <c r="D168" s="293"/>
      <c r="E168" s="293"/>
      <c r="F168" s="293"/>
      <c r="G168" s="294"/>
      <c r="H168" s="293"/>
      <c r="I168" s="293"/>
      <c r="J168" s="293"/>
      <c r="K168" s="317"/>
    </row>
    <row r="169" spans="2:11" s="1" customFormat="1" ht="15" customHeight="1">
      <c r="B169" s="296"/>
      <c r="C169" s="275" t="s">
        <v>746</v>
      </c>
      <c r="D169" s="275"/>
      <c r="E169" s="275"/>
      <c r="F169" s="295" t="s">
        <v>743</v>
      </c>
      <c r="G169" s="275"/>
      <c r="H169" s="275" t="s">
        <v>783</v>
      </c>
      <c r="I169" s="275" t="s">
        <v>745</v>
      </c>
      <c r="J169" s="275">
        <v>120</v>
      </c>
      <c r="K169" s="317"/>
    </row>
    <row r="170" spans="2:11" s="1" customFormat="1" ht="15" customHeight="1">
      <c r="B170" s="296"/>
      <c r="C170" s="275" t="s">
        <v>792</v>
      </c>
      <c r="D170" s="275"/>
      <c r="E170" s="275"/>
      <c r="F170" s="295" t="s">
        <v>743</v>
      </c>
      <c r="G170" s="275"/>
      <c r="H170" s="275" t="s">
        <v>793</v>
      </c>
      <c r="I170" s="275" t="s">
        <v>745</v>
      </c>
      <c r="J170" s="275" t="s">
        <v>794</v>
      </c>
      <c r="K170" s="317"/>
    </row>
    <row r="171" spans="2:11" s="1" customFormat="1" ht="15" customHeight="1">
      <c r="B171" s="296"/>
      <c r="C171" s="275" t="s">
        <v>691</v>
      </c>
      <c r="D171" s="275"/>
      <c r="E171" s="275"/>
      <c r="F171" s="295" t="s">
        <v>743</v>
      </c>
      <c r="G171" s="275"/>
      <c r="H171" s="275" t="s">
        <v>810</v>
      </c>
      <c r="I171" s="275" t="s">
        <v>745</v>
      </c>
      <c r="J171" s="275" t="s">
        <v>794</v>
      </c>
      <c r="K171" s="317"/>
    </row>
    <row r="172" spans="2:11" s="1" customFormat="1" ht="15" customHeight="1">
      <c r="B172" s="296"/>
      <c r="C172" s="275" t="s">
        <v>748</v>
      </c>
      <c r="D172" s="275"/>
      <c r="E172" s="275"/>
      <c r="F172" s="295" t="s">
        <v>749</v>
      </c>
      <c r="G172" s="275"/>
      <c r="H172" s="275" t="s">
        <v>810</v>
      </c>
      <c r="I172" s="275" t="s">
        <v>745</v>
      </c>
      <c r="J172" s="275">
        <v>50</v>
      </c>
      <c r="K172" s="317"/>
    </row>
    <row r="173" spans="2:11" s="1" customFormat="1" ht="15" customHeight="1">
      <c r="B173" s="296"/>
      <c r="C173" s="275" t="s">
        <v>751</v>
      </c>
      <c r="D173" s="275"/>
      <c r="E173" s="275"/>
      <c r="F173" s="295" t="s">
        <v>743</v>
      </c>
      <c r="G173" s="275"/>
      <c r="H173" s="275" t="s">
        <v>810</v>
      </c>
      <c r="I173" s="275" t="s">
        <v>753</v>
      </c>
      <c r="J173" s="275"/>
      <c r="K173" s="317"/>
    </row>
    <row r="174" spans="2:11" s="1" customFormat="1" ht="15" customHeight="1">
      <c r="B174" s="296"/>
      <c r="C174" s="275" t="s">
        <v>762</v>
      </c>
      <c r="D174" s="275"/>
      <c r="E174" s="275"/>
      <c r="F174" s="295" t="s">
        <v>749</v>
      </c>
      <c r="G174" s="275"/>
      <c r="H174" s="275" t="s">
        <v>810</v>
      </c>
      <c r="I174" s="275" t="s">
        <v>745</v>
      </c>
      <c r="J174" s="275">
        <v>50</v>
      </c>
      <c r="K174" s="317"/>
    </row>
    <row r="175" spans="2:11" s="1" customFormat="1" ht="15" customHeight="1">
      <c r="B175" s="296"/>
      <c r="C175" s="275" t="s">
        <v>770</v>
      </c>
      <c r="D175" s="275"/>
      <c r="E175" s="275"/>
      <c r="F175" s="295" t="s">
        <v>749</v>
      </c>
      <c r="G175" s="275"/>
      <c r="H175" s="275" t="s">
        <v>810</v>
      </c>
      <c r="I175" s="275" t="s">
        <v>745</v>
      </c>
      <c r="J175" s="275">
        <v>50</v>
      </c>
      <c r="K175" s="317"/>
    </row>
    <row r="176" spans="2:11" s="1" customFormat="1" ht="15" customHeight="1">
      <c r="B176" s="296"/>
      <c r="C176" s="275" t="s">
        <v>768</v>
      </c>
      <c r="D176" s="275"/>
      <c r="E176" s="275"/>
      <c r="F176" s="295" t="s">
        <v>749</v>
      </c>
      <c r="G176" s="275"/>
      <c r="H176" s="275" t="s">
        <v>810</v>
      </c>
      <c r="I176" s="275" t="s">
        <v>745</v>
      </c>
      <c r="J176" s="275">
        <v>50</v>
      </c>
      <c r="K176" s="317"/>
    </row>
    <row r="177" spans="2:11" s="1" customFormat="1" ht="15" customHeight="1">
      <c r="B177" s="296"/>
      <c r="C177" s="275" t="s">
        <v>110</v>
      </c>
      <c r="D177" s="275"/>
      <c r="E177" s="275"/>
      <c r="F177" s="295" t="s">
        <v>743</v>
      </c>
      <c r="G177" s="275"/>
      <c r="H177" s="275" t="s">
        <v>811</v>
      </c>
      <c r="I177" s="275" t="s">
        <v>812</v>
      </c>
      <c r="J177" s="275"/>
      <c r="K177" s="317"/>
    </row>
    <row r="178" spans="2:11" s="1" customFormat="1" ht="15" customHeight="1">
      <c r="B178" s="296"/>
      <c r="C178" s="275" t="s">
        <v>60</v>
      </c>
      <c r="D178" s="275"/>
      <c r="E178" s="275"/>
      <c r="F178" s="295" t="s">
        <v>743</v>
      </c>
      <c r="G178" s="275"/>
      <c r="H178" s="275" t="s">
        <v>813</v>
      </c>
      <c r="I178" s="275" t="s">
        <v>814</v>
      </c>
      <c r="J178" s="275">
        <v>1</v>
      </c>
      <c r="K178" s="317"/>
    </row>
    <row r="179" spans="2:11" s="1" customFormat="1" ht="15" customHeight="1">
      <c r="B179" s="296"/>
      <c r="C179" s="275" t="s">
        <v>56</v>
      </c>
      <c r="D179" s="275"/>
      <c r="E179" s="275"/>
      <c r="F179" s="295" t="s">
        <v>743</v>
      </c>
      <c r="G179" s="275"/>
      <c r="H179" s="275" t="s">
        <v>815</v>
      </c>
      <c r="I179" s="275" t="s">
        <v>745</v>
      </c>
      <c r="J179" s="275">
        <v>20</v>
      </c>
      <c r="K179" s="317"/>
    </row>
    <row r="180" spans="2:11" s="1" customFormat="1" ht="15" customHeight="1">
      <c r="B180" s="296"/>
      <c r="C180" s="275" t="s">
        <v>57</v>
      </c>
      <c r="D180" s="275"/>
      <c r="E180" s="275"/>
      <c r="F180" s="295" t="s">
        <v>743</v>
      </c>
      <c r="G180" s="275"/>
      <c r="H180" s="275" t="s">
        <v>816</v>
      </c>
      <c r="I180" s="275" t="s">
        <v>745</v>
      </c>
      <c r="J180" s="275">
        <v>255</v>
      </c>
      <c r="K180" s="317"/>
    </row>
    <row r="181" spans="2:11" s="1" customFormat="1" ht="15" customHeight="1">
      <c r="B181" s="296"/>
      <c r="C181" s="275" t="s">
        <v>111</v>
      </c>
      <c r="D181" s="275"/>
      <c r="E181" s="275"/>
      <c r="F181" s="295" t="s">
        <v>743</v>
      </c>
      <c r="G181" s="275"/>
      <c r="H181" s="275" t="s">
        <v>707</v>
      </c>
      <c r="I181" s="275" t="s">
        <v>745</v>
      </c>
      <c r="J181" s="275">
        <v>10</v>
      </c>
      <c r="K181" s="317"/>
    </row>
    <row r="182" spans="2:11" s="1" customFormat="1" ht="15" customHeight="1">
      <c r="B182" s="296"/>
      <c r="C182" s="275" t="s">
        <v>112</v>
      </c>
      <c r="D182" s="275"/>
      <c r="E182" s="275"/>
      <c r="F182" s="295" t="s">
        <v>743</v>
      </c>
      <c r="G182" s="275"/>
      <c r="H182" s="275" t="s">
        <v>817</v>
      </c>
      <c r="I182" s="275" t="s">
        <v>778</v>
      </c>
      <c r="J182" s="275"/>
      <c r="K182" s="317"/>
    </row>
    <row r="183" spans="2:11" s="1" customFormat="1" ht="15" customHeight="1">
      <c r="B183" s="296"/>
      <c r="C183" s="275" t="s">
        <v>818</v>
      </c>
      <c r="D183" s="275"/>
      <c r="E183" s="275"/>
      <c r="F183" s="295" t="s">
        <v>743</v>
      </c>
      <c r="G183" s="275"/>
      <c r="H183" s="275" t="s">
        <v>819</v>
      </c>
      <c r="I183" s="275" t="s">
        <v>778</v>
      </c>
      <c r="J183" s="275"/>
      <c r="K183" s="317"/>
    </row>
    <row r="184" spans="2:11" s="1" customFormat="1" ht="15" customHeight="1">
      <c r="B184" s="296"/>
      <c r="C184" s="275" t="s">
        <v>807</v>
      </c>
      <c r="D184" s="275"/>
      <c r="E184" s="275"/>
      <c r="F184" s="295" t="s">
        <v>743</v>
      </c>
      <c r="G184" s="275"/>
      <c r="H184" s="275" t="s">
        <v>820</v>
      </c>
      <c r="I184" s="275" t="s">
        <v>778</v>
      </c>
      <c r="J184" s="275"/>
      <c r="K184" s="317"/>
    </row>
    <row r="185" spans="2:11" s="1" customFormat="1" ht="15" customHeight="1">
      <c r="B185" s="296"/>
      <c r="C185" s="275" t="s">
        <v>114</v>
      </c>
      <c r="D185" s="275"/>
      <c r="E185" s="275"/>
      <c r="F185" s="295" t="s">
        <v>749</v>
      </c>
      <c r="G185" s="275"/>
      <c r="H185" s="275" t="s">
        <v>821</v>
      </c>
      <c r="I185" s="275" t="s">
        <v>745</v>
      </c>
      <c r="J185" s="275">
        <v>50</v>
      </c>
      <c r="K185" s="317"/>
    </row>
    <row r="186" spans="2:11" s="1" customFormat="1" ht="15" customHeight="1">
      <c r="B186" s="296"/>
      <c r="C186" s="275" t="s">
        <v>822</v>
      </c>
      <c r="D186" s="275"/>
      <c r="E186" s="275"/>
      <c r="F186" s="295" t="s">
        <v>749</v>
      </c>
      <c r="G186" s="275"/>
      <c r="H186" s="275" t="s">
        <v>823</v>
      </c>
      <c r="I186" s="275" t="s">
        <v>824</v>
      </c>
      <c r="J186" s="275"/>
      <c r="K186" s="317"/>
    </row>
    <row r="187" spans="2:11" s="1" customFormat="1" ht="15" customHeight="1">
      <c r="B187" s="296"/>
      <c r="C187" s="275" t="s">
        <v>825</v>
      </c>
      <c r="D187" s="275"/>
      <c r="E187" s="275"/>
      <c r="F187" s="295" t="s">
        <v>749</v>
      </c>
      <c r="G187" s="275"/>
      <c r="H187" s="275" t="s">
        <v>826</v>
      </c>
      <c r="I187" s="275" t="s">
        <v>824</v>
      </c>
      <c r="J187" s="275"/>
      <c r="K187" s="317"/>
    </row>
    <row r="188" spans="2:11" s="1" customFormat="1" ht="15" customHeight="1">
      <c r="B188" s="296"/>
      <c r="C188" s="275" t="s">
        <v>827</v>
      </c>
      <c r="D188" s="275"/>
      <c r="E188" s="275"/>
      <c r="F188" s="295" t="s">
        <v>749</v>
      </c>
      <c r="G188" s="275"/>
      <c r="H188" s="275" t="s">
        <v>828</v>
      </c>
      <c r="I188" s="275" t="s">
        <v>824</v>
      </c>
      <c r="J188" s="275"/>
      <c r="K188" s="317"/>
    </row>
    <row r="189" spans="2:11" s="1" customFormat="1" ht="15" customHeight="1">
      <c r="B189" s="296"/>
      <c r="C189" s="329" t="s">
        <v>829</v>
      </c>
      <c r="D189" s="275"/>
      <c r="E189" s="275"/>
      <c r="F189" s="295" t="s">
        <v>749</v>
      </c>
      <c r="G189" s="275"/>
      <c r="H189" s="275" t="s">
        <v>830</v>
      </c>
      <c r="I189" s="275" t="s">
        <v>831</v>
      </c>
      <c r="J189" s="330" t="s">
        <v>832</v>
      </c>
      <c r="K189" s="317"/>
    </row>
    <row r="190" spans="2:11" s="1" customFormat="1" ht="15" customHeight="1">
      <c r="B190" s="296"/>
      <c r="C190" s="281" t="s">
        <v>45</v>
      </c>
      <c r="D190" s="275"/>
      <c r="E190" s="275"/>
      <c r="F190" s="295" t="s">
        <v>743</v>
      </c>
      <c r="G190" s="275"/>
      <c r="H190" s="272" t="s">
        <v>833</v>
      </c>
      <c r="I190" s="275" t="s">
        <v>834</v>
      </c>
      <c r="J190" s="275"/>
      <c r="K190" s="317"/>
    </row>
    <row r="191" spans="2:11" s="1" customFormat="1" ht="15" customHeight="1">
      <c r="B191" s="296"/>
      <c r="C191" s="281" t="s">
        <v>835</v>
      </c>
      <c r="D191" s="275"/>
      <c r="E191" s="275"/>
      <c r="F191" s="295" t="s">
        <v>743</v>
      </c>
      <c r="G191" s="275"/>
      <c r="H191" s="275" t="s">
        <v>836</v>
      </c>
      <c r="I191" s="275" t="s">
        <v>778</v>
      </c>
      <c r="J191" s="275"/>
      <c r="K191" s="317"/>
    </row>
    <row r="192" spans="2:11" s="1" customFormat="1" ht="15" customHeight="1">
      <c r="B192" s="296"/>
      <c r="C192" s="281" t="s">
        <v>837</v>
      </c>
      <c r="D192" s="275"/>
      <c r="E192" s="275"/>
      <c r="F192" s="295" t="s">
        <v>743</v>
      </c>
      <c r="G192" s="275"/>
      <c r="H192" s="275" t="s">
        <v>838</v>
      </c>
      <c r="I192" s="275" t="s">
        <v>778</v>
      </c>
      <c r="J192" s="275"/>
      <c r="K192" s="317"/>
    </row>
    <row r="193" spans="2:11" s="1" customFormat="1" ht="15" customHeight="1">
      <c r="B193" s="296"/>
      <c r="C193" s="281" t="s">
        <v>839</v>
      </c>
      <c r="D193" s="275"/>
      <c r="E193" s="275"/>
      <c r="F193" s="295" t="s">
        <v>749</v>
      </c>
      <c r="G193" s="275"/>
      <c r="H193" s="275" t="s">
        <v>840</v>
      </c>
      <c r="I193" s="275" t="s">
        <v>778</v>
      </c>
      <c r="J193" s="275"/>
      <c r="K193" s="317"/>
    </row>
    <row r="194" spans="2:11" s="1" customFormat="1" ht="15" customHeight="1">
      <c r="B194" s="323"/>
      <c r="C194" s="331"/>
      <c r="D194" s="305"/>
      <c r="E194" s="305"/>
      <c r="F194" s="305"/>
      <c r="G194" s="305"/>
      <c r="H194" s="305"/>
      <c r="I194" s="305"/>
      <c r="J194" s="305"/>
      <c r="K194" s="324"/>
    </row>
    <row r="195" spans="2:11" s="1" customFormat="1" ht="18.75" customHeight="1">
      <c r="B195" s="272"/>
      <c r="C195" s="275"/>
      <c r="D195" s="275"/>
      <c r="E195" s="275"/>
      <c r="F195" s="295"/>
      <c r="G195" s="275"/>
      <c r="H195" s="275"/>
      <c r="I195" s="275"/>
      <c r="J195" s="275"/>
      <c r="K195" s="272"/>
    </row>
    <row r="196" spans="2:11" s="1" customFormat="1" ht="18.75" customHeight="1">
      <c r="B196" s="272"/>
      <c r="C196" s="275"/>
      <c r="D196" s="275"/>
      <c r="E196" s="275"/>
      <c r="F196" s="295"/>
      <c r="G196" s="275"/>
      <c r="H196" s="275"/>
      <c r="I196" s="275"/>
      <c r="J196" s="275"/>
      <c r="K196" s="272"/>
    </row>
    <row r="197" spans="2:11" s="1" customFormat="1" ht="18.75" customHeight="1">
      <c r="B197" s="282"/>
      <c r="C197" s="282"/>
      <c r="D197" s="282"/>
      <c r="E197" s="282"/>
      <c r="F197" s="282"/>
      <c r="G197" s="282"/>
      <c r="H197" s="282"/>
      <c r="I197" s="282"/>
      <c r="J197" s="282"/>
      <c r="K197" s="282"/>
    </row>
    <row r="198" spans="2:11" s="1" customFormat="1" ht="13.5">
      <c r="B198" s="264"/>
      <c r="C198" s="265"/>
      <c r="D198" s="265"/>
      <c r="E198" s="265"/>
      <c r="F198" s="265"/>
      <c r="G198" s="265"/>
      <c r="H198" s="265"/>
      <c r="I198" s="265"/>
      <c r="J198" s="265"/>
      <c r="K198" s="266"/>
    </row>
    <row r="199" spans="2:11" s="1" customFormat="1" ht="21">
      <c r="B199" s="267"/>
      <c r="C199" s="394" t="s">
        <v>841</v>
      </c>
      <c r="D199" s="394"/>
      <c r="E199" s="394"/>
      <c r="F199" s="394"/>
      <c r="G199" s="394"/>
      <c r="H199" s="394"/>
      <c r="I199" s="394"/>
      <c r="J199" s="394"/>
      <c r="K199" s="268"/>
    </row>
    <row r="200" spans="2:11" s="1" customFormat="1" ht="25.5" customHeight="1">
      <c r="B200" s="267"/>
      <c r="C200" s="332" t="s">
        <v>842</v>
      </c>
      <c r="D200" s="332"/>
      <c r="E200" s="332"/>
      <c r="F200" s="332" t="s">
        <v>843</v>
      </c>
      <c r="G200" s="333"/>
      <c r="H200" s="393" t="s">
        <v>844</v>
      </c>
      <c r="I200" s="393"/>
      <c r="J200" s="393"/>
      <c r="K200" s="268"/>
    </row>
    <row r="201" spans="2:11" s="1" customFormat="1" ht="5.25" customHeight="1">
      <c r="B201" s="296"/>
      <c r="C201" s="293"/>
      <c r="D201" s="293"/>
      <c r="E201" s="293"/>
      <c r="F201" s="293"/>
      <c r="G201" s="275"/>
      <c r="H201" s="293"/>
      <c r="I201" s="293"/>
      <c r="J201" s="293"/>
      <c r="K201" s="317"/>
    </row>
    <row r="202" spans="2:11" s="1" customFormat="1" ht="15" customHeight="1">
      <c r="B202" s="296"/>
      <c r="C202" s="275" t="s">
        <v>834</v>
      </c>
      <c r="D202" s="275"/>
      <c r="E202" s="275"/>
      <c r="F202" s="295" t="s">
        <v>46</v>
      </c>
      <c r="G202" s="275"/>
      <c r="H202" s="392" t="s">
        <v>845</v>
      </c>
      <c r="I202" s="392"/>
      <c r="J202" s="392"/>
      <c r="K202" s="317"/>
    </row>
    <row r="203" spans="2:11" s="1" customFormat="1" ht="15" customHeight="1">
      <c r="B203" s="296"/>
      <c r="C203" s="302"/>
      <c r="D203" s="275"/>
      <c r="E203" s="275"/>
      <c r="F203" s="295" t="s">
        <v>47</v>
      </c>
      <c r="G203" s="275"/>
      <c r="H203" s="392" t="s">
        <v>846</v>
      </c>
      <c r="I203" s="392"/>
      <c r="J203" s="392"/>
      <c r="K203" s="317"/>
    </row>
    <row r="204" spans="2:11" s="1" customFormat="1" ht="15" customHeight="1">
      <c r="B204" s="296"/>
      <c r="C204" s="302"/>
      <c r="D204" s="275"/>
      <c r="E204" s="275"/>
      <c r="F204" s="295" t="s">
        <v>50</v>
      </c>
      <c r="G204" s="275"/>
      <c r="H204" s="392" t="s">
        <v>847</v>
      </c>
      <c r="I204" s="392"/>
      <c r="J204" s="392"/>
      <c r="K204" s="317"/>
    </row>
    <row r="205" spans="2:11" s="1" customFormat="1" ht="15" customHeight="1">
      <c r="B205" s="296"/>
      <c r="C205" s="275"/>
      <c r="D205" s="275"/>
      <c r="E205" s="275"/>
      <c r="F205" s="295" t="s">
        <v>48</v>
      </c>
      <c r="G205" s="275"/>
      <c r="H205" s="392" t="s">
        <v>848</v>
      </c>
      <c r="I205" s="392"/>
      <c r="J205" s="392"/>
      <c r="K205" s="317"/>
    </row>
    <row r="206" spans="2:11" s="1" customFormat="1" ht="15" customHeight="1">
      <c r="B206" s="296"/>
      <c r="C206" s="275"/>
      <c r="D206" s="275"/>
      <c r="E206" s="275"/>
      <c r="F206" s="295" t="s">
        <v>49</v>
      </c>
      <c r="G206" s="275"/>
      <c r="H206" s="392" t="s">
        <v>849</v>
      </c>
      <c r="I206" s="392"/>
      <c r="J206" s="392"/>
      <c r="K206" s="317"/>
    </row>
    <row r="207" spans="2:11" s="1" customFormat="1" ht="15" customHeight="1">
      <c r="B207" s="296"/>
      <c r="C207" s="275"/>
      <c r="D207" s="275"/>
      <c r="E207" s="275"/>
      <c r="F207" s="295"/>
      <c r="G207" s="275"/>
      <c r="H207" s="275"/>
      <c r="I207" s="275"/>
      <c r="J207" s="275"/>
      <c r="K207" s="317"/>
    </row>
    <row r="208" spans="2:11" s="1" customFormat="1" ht="15" customHeight="1">
      <c r="B208" s="296"/>
      <c r="C208" s="275" t="s">
        <v>790</v>
      </c>
      <c r="D208" s="275"/>
      <c r="E208" s="275"/>
      <c r="F208" s="295" t="s">
        <v>82</v>
      </c>
      <c r="G208" s="275"/>
      <c r="H208" s="392" t="s">
        <v>850</v>
      </c>
      <c r="I208" s="392"/>
      <c r="J208" s="392"/>
      <c r="K208" s="317"/>
    </row>
    <row r="209" spans="2:11" s="1" customFormat="1" ht="15" customHeight="1">
      <c r="B209" s="296"/>
      <c r="C209" s="302"/>
      <c r="D209" s="275"/>
      <c r="E209" s="275"/>
      <c r="F209" s="295" t="s">
        <v>687</v>
      </c>
      <c r="G209" s="275"/>
      <c r="H209" s="392" t="s">
        <v>688</v>
      </c>
      <c r="I209" s="392"/>
      <c r="J209" s="392"/>
      <c r="K209" s="317"/>
    </row>
    <row r="210" spans="2:11" s="1" customFormat="1" ht="15" customHeight="1">
      <c r="B210" s="296"/>
      <c r="C210" s="275"/>
      <c r="D210" s="275"/>
      <c r="E210" s="275"/>
      <c r="F210" s="295" t="s">
        <v>685</v>
      </c>
      <c r="G210" s="275"/>
      <c r="H210" s="392" t="s">
        <v>851</v>
      </c>
      <c r="I210" s="392"/>
      <c r="J210" s="392"/>
      <c r="K210" s="317"/>
    </row>
    <row r="211" spans="2:11" s="1" customFormat="1" ht="15" customHeight="1">
      <c r="B211" s="334"/>
      <c r="C211" s="302"/>
      <c r="D211" s="302"/>
      <c r="E211" s="302"/>
      <c r="F211" s="295" t="s">
        <v>86</v>
      </c>
      <c r="G211" s="281"/>
      <c r="H211" s="391" t="s">
        <v>87</v>
      </c>
      <c r="I211" s="391"/>
      <c r="J211" s="391"/>
      <c r="K211" s="335"/>
    </row>
    <row r="212" spans="2:11" s="1" customFormat="1" ht="15" customHeight="1">
      <c r="B212" s="334"/>
      <c r="C212" s="302"/>
      <c r="D212" s="302"/>
      <c r="E212" s="302"/>
      <c r="F212" s="295" t="s">
        <v>689</v>
      </c>
      <c r="G212" s="281"/>
      <c r="H212" s="391" t="s">
        <v>852</v>
      </c>
      <c r="I212" s="391"/>
      <c r="J212" s="391"/>
      <c r="K212" s="335"/>
    </row>
    <row r="213" spans="2:11" s="1" customFormat="1" ht="15" customHeight="1">
      <c r="B213" s="334"/>
      <c r="C213" s="302"/>
      <c r="D213" s="302"/>
      <c r="E213" s="302"/>
      <c r="F213" s="336"/>
      <c r="G213" s="281"/>
      <c r="H213" s="337"/>
      <c r="I213" s="337"/>
      <c r="J213" s="337"/>
      <c r="K213" s="335"/>
    </row>
    <row r="214" spans="2:11" s="1" customFormat="1" ht="15" customHeight="1">
      <c r="B214" s="334"/>
      <c r="C214" s="275" t="s">
        <v>814</v>
      </c>
      <c r="D214" s="302"/>
      <c r="E214" s="302"/>
      <c r="F214" s="295">
        <v>1</v>
      </c>
      <c r="G214" s="281"/>
      <c r="H214" s="391" t="s">
        <v>853</v>
      </c>
      <c r="I214" s="391"/>
      <c r="J214" s="391"/>
      <c r="K214" s="335"/>
    </row>
    <row r="215" spans="2:11" s="1" customFormat="1" ht="15" customHeight="1">
      <c r="B215" s="334"/>
      <c r="C215" s="302"/>
      <c r="D215" s="302"/>
      <c r="E215" s="302"/>
      <c r="F215" s="295">
        <v>2</v>
      </c>
      <c r="G215" s="281"/>
      <c r="H215" s="391" t="s">
        <v>854</v>
      </c>
      <c r="I215" s="391"/>
      <c r="J215" s="391"/>
      <c r="K215" s="335"/>
    </row>
    <row r="216" spans="2:11" s="1" customFormat="1" ht="15" customHeight="1">
      <c r="B216" s="334"/>
      <c r="C216" s="302"/>
      <c r="D216" s="302"/>
      <c r="E216" s="302"/>
      <c r="F216" s="295">
        <v>3</v>
      </c>
      <c r="G216" s="281"/>
      <c r="H216" s="391" t="s">
        <v>855</v>
      </c>
      <c r="I216" s="391"/>
      <c r="J216" s="391"/>
      <c r="K216" s="335"/>
    </row>
    <row r="217" spans="2:11" s="1" customFormat="1" ht="15" customHeight="1">
      <c r="B217" s="334"/>
      <c r="C217" s="302"/>
      <c r="D217" s="302"/>
      <c r="E217" s="302"/>
      <c r="F217" s="295">
        <v>4</v>
      </c>
      <c r="G217" s="281"/>
      <c r="H217" s="391" t="s">
        <v>856</v>
      </c>
      <c r="I217" s="391"/>
      <c r="J217" s="391"/>
      <c r="K217" s="335"/>
    </row>
    <row r="218" spans="2:11" s="1" customFormat="1" ht="12.75" customHeight="1">
      <c r="B218" s="338"/>
      <c r="C218" s="339"/>
      <c r="D218" s="339"/>
      <c r="E218" s="339"/>
      <c r="F218" s="339"/>
      <c r="G218" s="339"/>
      <c r="H218" s="339"/>
      <c r="I218" s="339"/>
      <c r="J218" s="339"/>
      <c r="K218" s="340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9:J9"/>
    <mergeCell ref="D11:J11"/>
    <mergeCell ref="D10:J10"/>
    <mergeCell ref="C4:J4"/>
    <mergeCell ref="C6:J6"/>
    <mergeCell ref="C7:J7"/>
    <mergeCell ref="D16:J16"/>
    <mergeCell ref="D17:J17"/>
    <mergeCell ref="F18:J18"/>
    <mergeCell ref="F19:J19"/>
    <mergeCell ref="D15:J15"/>
    <mergeCell ref="C25:J25"/>
    <mergeCell ref="D27:J27"/>
    <mergeCell ref="C26:J26"/>
    <mergeCell ref="F20:J20"/>
    <mergeCell ref="F23:J23"/>
    <mergeCell ref="F21:J21"/>
    <mergeCell ref="F22:J22"/>
    <mergeCell ref="D33:J33"/>
    <mergeCell ref="D34:J34"/>
    <mergeCell ref="D31:J31"/>
    <mergeCell ref="D30:J30"/>
    <mergeCell ref="D28:J2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D61:J61"/>
    <mergeCell ref="D62:J62"/>
    <mergeCell ref="D65:J65"/>
    <mergeCell ref="D63:J63"/>
    <mergeCell ref="D60:J60"/>
    <mergeCell ref="D70:J70"/>
    <mergeCell ref="D68:J68"/>
    <mergeCell ref="D67:J67"/>
    <mergeCell ref="D69:J69"/>
    <mergeCell ref="D66:J66"/>
    <mergeCell ref="C165:J165"/>
    <mergeCell ref="C122:J122"/>
    <mergeCell ref="C147:J147"/>
    <mergeCell ref="C102:J102"/>
    <mergeCell ref="C75:J75"/>
    <mergeCell ref="H200:J200"/>
    <mergeCell ref="C199:J199"/>
    <mergeCell ref="H208:J208"/>
    <mergeCell ref="H206:J206"/>
    <mergeCell ref="H204:J204"/>
    <mergeCell ref="H202:J202"/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01 - Úprava silniční p...</vt:lpstr>
      <vt:lpstr>VON - Vedlejší a ostatní ...</vt:lpstr>
      <vt:lpstr>Pokyny pro vyplnění</vt:lpstr>
      <vt:lpstr>'Rekapitulace stavby'!Názvy_tisku</vt:lpstr>
      <vt:lpstr>'SO 01 - Úprava silniční p...'!Názvy_tisku</vt:lpstr>
      <vt:lpstr>'VON - Vedlejší a ostatní ...'!Názvy_tisku</vt:lpstr>
      <vt:lpstr>'Pokyny pro vyplnění'!Oblast_tisku</vt:lpstr>
      <vt:lpstr>'Rekapitulace stavby'!Oblast_tisku</vt:lpstr>
      <vt:lpstr>'SO 01 - Úprava silniční p...'!Oblast_tisku</vt:lpstr>
      <vt:lpstr>'VON - Vedlejší a ostatní 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NOTEBOOK\Holotik</dc:creator>
  <cp:lastModifiedBy>HP</cp:lastModifiedBy>
  <dcterms:created xsi:type="dcterms:W3CDTF">2019-12-07T13:05:21Z</dcterms:created>
  <dcterms:modified xsi:type="dcterms:W3CDTF">2019-12-07T13:14:47Z</dcterms:modified>
</cp:coreProperties>
</file>